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OneDrive - BCD Travel\Desktop\SUPPLIERS STMTS\OCTOBER STMS\"/>
    </mc:Choice>
  </mc:AlternateContent>
  <bookViews>
    <workbookView xWindow="0" yWindow="0" windowWidth="15600" windowHeight="11760"/>
  </bookViews>
  <sheets>
    <sheet name="SAFARICOM BCD" sheetId="4" r:id="rId1"/>
  </sheets>
  <definedNames>
    <definedName name="PreviousBalance">'SAFARICOM BCD'!#REF!</definedName>
    <definedName name="_xlnm.Print_Titles" localSheetId="0">'SAFARICOM BCD'!$10:$10</definedName>
  </definedNames>
  <calcPr calcId="152511"/>
</workbook>
</file>

<file path=xl/calcChain.xml><?xml version="1.0" encoding="utf-8"?>
<calcChain xmlns="http://schemas.openxmlformats.org/spreadsheetml/2006/main">
  <c r="F86" i="4" l="1"/>
  <c r="F85" i="4"/>
  <c r="F84" i="4"/>
  <c r="F83" i="4"/>
  <c r="F82" i="4"/>
  <c r="F81" i="4"/>
  <c r="F80" i="4"/>
  <c r="F87" i="4" l="1"/>
  <c r="F88" i="4"/>
  <c r="F89" i="4"/>
  <c r="F90" i="4"/>
  <c r="F91" i="4"/>
  <c r="F92" i="4"/>
  <c r="F93" i="4"/>
  <c r="F94" i="4"/>
  <c r="F95" i="4"/>
  <c r="F96" i="4"/>
  <c r="F97" i="4"/>
  <c r="F98" i="4"/>
  <c r="F99" i="4"/>
  <c r="F100" i="4"/>
  <c r="F101" i="4"/>
  <c r="F102" i="4"/>
  <c r="F103" i="4"/>
  <c r="F104" i="4"/>
  <c r="F105" i="4"/>
  <c r="F106" i="4"/>
  <c r="F107" i="4"/>
  <c r="F108" i="4"/>
  <c r="F109" i="4"/>
  <c r="F110" i="4"/>
  <c r="F111" i="4"/>
  <c r="F112" i="4"/>
  <c r="F113" i="4"/>
  <c r="F114" i="4"/>
  <c r="F115" i="4"/>
  <c r="F116" i="4"/>
  <c r="F117" i="4"/>
  <c r="F118" i="4"/>
  <c r="F119" i="4"/>
  <c r="F120" i="4"/>
  <c r="F121" i="4"/>
  <c r="F122" i="4"/>
  <c r="F123" i="4"/>
  <c r="F124" i="4"/>
  <c r="F125" i="4"/>
  <c r="F126" i="4"/>
  <c r="F127" i="4"/>
  <c r="F128" i="4"/>
  <c r="F129" i="4"/>
  <c r="F130" i="4"/>
  <c r="F131" i="4"/>
  <c r="F132" i="4"/>
  <c r="F133" i="4"/>
  <c r="F134" i="4"/>
  <c r="F135" i="4"/>
  <c r="F136" i="4"/>
  <c r="F137" i="4"/>
  <c r="F138" i="4"/>
  <c r="F139" i="4"/>
  <c r="F140" i="4"/>
  <c r="F141" i="4"/>
  <c r="F142" i="4"/>
  <c r="F143" i="4"/>
  <c r="F144" i="4"/>
  <c r="F145" i="4"/>
  <c r="F146" i="4"/>
  <c r="F147" i="4"/>
  <c r="F148" i="4"/>
  <c r="F149" i="4"/>
  <c r="F150" i="4"/>
  <c r="F151" i="4"/>
  <c r="F152" i="4"/>
  <c r="F153" i="4"/>
  <c r="F154" i="4"/>
  <c r="F155" i="4"/>
  <c r="F156" i="4"/>
  <c r="F157" i="4"/>
  <c r="F158" i="4"/>
  <c r="F159" i="4"/>
  <c r="F160" i="4"/>
  <c r="F161" i="4"/>
  <c r="F162" i="4"/>
  <c r="F163" i="4"/>
  <c r="F164" i="4"/>
  <c r="F165" i="4"/>
  <c r="F166" i="4"/>
  <c r="F167" i="4"/>
  <c r="F168" i="4"/>
  <c r="F169" i="4"/>
  <c r="F170" i="4"/>
  <c r="F171" i="4"/>
  <c r="F172" i="4"/>
  <c r="F173" i="4"/>
  <c r="F174" i="4"/>
  <c r="F175" i="4"/>
  <c r="F176" i="4"/>
  <c r="F177" i="4"/>
  <c r="F178" i="4"/>
  <c r="F179" i="4"/>
  <c r="F180" i="4"/>
  <c r="F181" i="4"/>
  <c r="F182" i="4"/>
  <c r="F183" i="4"/>
  <c r="F184" i="4"/>
  <c r="F185" i="4"/>
  <c r="F186" i="4"/>
  <c r="F187" i="4"/>
  <c r="F188" i="4"/>
  <c r="F189" i="4"/>
  <c r="F11" i="4" l="1"/>
  <c r="F12" i="4" s="1"/>
  <c r="F13" i="4" s="1"/>
  <c r="F14" i="4" s="1"/>
  <c r="F15" i="4" s="1"/>
  <c r="F16" i="4" s="1"/>
  <c r="F17" i="4" s="1"/>
  <c r="F18" i="4" s="1"/>
  <c r="F19" i="4" s="1"/>
  <c r="F20" i="4" s="1"/>
  <c r="F21" i="4" s="1"/>
  <c r="F22" i="4" s="1"/>
  <c r="F23" i="4" s="1"/>
  <c r="F24" i="4" s="1"/>
  <c r="F25" i="4" s="1"/>
  <c r="F26" i="4" s="1"/>
  <c r="F27" i="4" s="1"/>
  <c r="F28" i="4" s="1"/>
  <c r="F29" i="4" s="1"/>
  <c r="F30" i="4" s="1"/>
  <c r="F31" i="4" s="1"/>
  <c r="F32" i="4" s="1"/>
  <c r="F33" i="4" s="1"/>
  <c r="F34" i="4" s="1"/>
  <c r="F35" i="4" s="1"/>
  <c r="F36" i="4" s="1"/>
  <c r="F37" i="4" s="1"/>
  <c r="F38" i="4" s="1"/>
  <c r="F39" i="4" s="1"/>
  <c r="F40" i="4" s="1"/>
  <c r="F41" i="4" s="1"/>
  <c r="F42" i="4" s="1"/>
  <c r="F43" i="4" s="1"/>
  <c r="F44" i="4" s="1"/>
  <c r="F45" i="4" s="1"/>
  <c r="F46" i="4" s="1"/>
  <c r="F47" i="4" s="1"/>
  <c r="F48" i="4" s="1"/>
  <c r="F49" i="4" s="1"/>
  <c r="F50" i="4" s="1"/>
  <c r="F51" i="4" l="1"/>
  <c r="F52" i="4" s="1"/>
  <c r="F53" i="4" s="1"/>
  <c r="F54" i="4" s="1"/>
  <c r="F55" i="4" s="1"/>
  <c r="F56" i="4" s="1"/>
  <c r="F57" i="4" s="1"/>
  <c r="F58" i="4" s="1"/>
  <c r="F59" i="4" s="1"/>
  <c r="F60" i="4" s="1"/>
  <c r="F61" i="4" s="1"/>
  <c r="F62" i="4" s="1"/>
  <c r="F63" i="4" s="1"/>
  <c r="F64" i="4" s="1"/>
  <c r="F65" i="4" s="1"/>
  <c r="F66" i="4" s="1"/>
  <c r="F67" i="4" s="1"/>
  <c r="F68" i="4" s="1"/>
  <c r="F69" i="4" s="1"/>
  <c r="F70" i="4" s="1"/>
  <c r="F71" i="4" s="1"/>
  <c r="F72" i="4" s="1"/>
  <c r="F73" i="4" s="1"/>
  <c r="F74" i="4" s="1"/>
  <c r="F75" i="4" s="1"/>
  <c r="F76" i="4" s="1"/>
  <c r="F77" i="4" s="1"/>
  <c r="F78" i="4" s="1"/>
  <c r="F79" i="4" s="1"/>
  <c r="F1" i="4"/>
</calcChain>
</file>

<file path=xl/sharedStrings.xml><?xml version="1.0" encoding="utf-8"?>
<sst xmlns="http://schemas.openxmlformats.org/spreadsheetml/2006/main" count="143" uniqueCount="134">
  <si>
    <t>STATEMENT OF ACCOUNT</t>
  </si>
  <si>
    <t>DATE</t>
  </si>
  <si>
    <t>DESCRIPTION</t>
  </si>
  <si>
    <t>CHARGES</t>
  </si>
  <si>
    <t>CREDITS</t>
  </si>
  <si>
    <t xml:space="preserve">Statement Date: </t>
  </si>
  <si>
    <t>ACCOUNT 
BALANCE</t>
  </si>
  <si>
    <t>SIRWO ENTERPRISES LTD</t>
  </si>
  <si>
    <t>P. O. BOX 45897-00100</t>
  </si>
  <si>
    <t>NAIROBI</t>
  </si>
  <si>
    <t>BCD TRAVEL</t>
  </si>
  <si>
    <t>P. O. BOX 10141-00100</t>
  </si>
  <si>
    <t>INV. 098 (STELLA)</t>
  </si>
  <si>
    <t>INV. 808 (DANIEL LAGAT)</t>
  </si>
  <si>
    <t>INV. 809 (HENRY JUMA)</t>
  </si>
  <si>
    <t>INV. 816 (MARWA MATIKU)</t>
  </si>
  <si>
    <t>INV. 817 (GEOFFRY NYANGAU)</t>
  </si>
  <si>
    <t>SERVICE NUMBER</t>
  </si>
  <si>
    <t>INV. 875 (IRENE JEPKIRUI)</t>
  </si>
  <si>
    <t>SV18031480</t>
  </si>
  <si>
    <t>INV. 873 (IRENE MOKUA)</t>
  </si>
  <si>
    <t>SV18031479</t>
  </si>
  <si>
    <t>INV. 874 (SARAH ARUSEY)</t>
  </si>
  <si>
    <t>SV18041581</t>
  </si>
  <si>
    <t>INV. 851 (MUSA OTEKKI)</t>
  </si>
  <si>
    <t>SV18060034</t>
  </si>
  <si>
    <t>INV. 853 (PUIS &amp; FRANCIS)</t>
  </si>
  <si>
    <t>SV18060002</t>
  </si>
  <si>
    <t>INV. 868 (FREDRICK)</t>
  </si>
  <si>
    <t>SV18051548</t>
  </si>
  <si>
    <t>INV. 871 (MUIRU WILLIAM)</t>
  </si>
  <si>
    <t>SV18051143</t>
  </si>
  <si>
    <t>INV. 872 (LAWRENCE JUMA)</t>
  </si>
  <si>
    <t>SV18060329</t>
  </si>
  <si>
    <t>INV. 878 (PATRICK WANJAU)</t>
  </si>
  <si>
    <t>SV18060393</t>
  </si>
  <si>
    <t>SV18040553</t>
  </si>
  <si>
    <t>SV18031349</t>
  </si>
  <si>
    <t>INV. 895 (BRENDA CHESINGELI)</t>
  </si>
  <si>
    <t>INV. 896 (JANAH NGONGI)</t>
  </si>
  <si>
    <t>INV. 898 (RICHARD DOMOYANGE)</t>
  </si>
  <si>
    <t>INV. 301 (MAURICE OYAMO)</t>
  </si>
  <si>
    <t>SV18060827</t>
  </si>
  <si>
    <t>INV. 302 (BRAIN,STANLY,HENRY)</t>
  </si>
  <si>
    <t>SV18060913</t>
  </si>
  <si>
    <t>INV. 303 (FULL BREAKFAST)</t>
  </si>
  <si>
    <t>INV. 304 (VICTOR)</t>
  </si>
  <si>
    <t>SV18060740</t>
  </si>
  <si>
    <t>INV. 305 (PHILIP KOSGEI)</t>
  </si>
  <si>
    <t>INV. 358 (FREDRICK OKETCH)</t>
  </si>
  <si>
    <t>SV18061136</t>
  </si>
  <si>
    <t>SV18060392</t>
  </si>
  <si>
    <t>SV18060394</t>
  </si>
  <si>
    <t>SV18051302</t>
  </si>
  <si>
    <t>SV18060744</t>
  </si>
  <si>
    <t>SV18031278</t>
  </si>
  <si>
    <t>INV. 869 (DENNIS ATILA)</t>
  </si>
  <si>
    <t>SV18050225</t>
  </si>
  <si>
    <t>INV. 870 (MARY RONO)</t>
  </si>
  <si>
    <t>TRANSFER</t>
  </si>
  <si>
    <t>W/H TAX</t>
  </si>
  <si>
    <t>C/NOTE 201807-BCD 001(INV. 808,809)</t>
  </si>
  <si>
    <t>INV. 371 (AGATH NABWIRE)</t>
  </si>
  <si>
    <t>SV18070095</t>
  </si>
  <si>
    <t>INV. 307 (STEPHEN &amp; SHADRACK)</t>
  </si>
  <si>
    <t>SV18070087</t>
  </si>
  <si>
    <t>INV. 308 (5PAX FOR 2 NIGHTS)</t>
  </si>
  <si>
    <t>INV. 310 (CHARLES KIRICHUI)</t>
  </si>
  <si>
    <t>SV18070440</t>
  </si>
  <si>
    <t>INV. 311 (BRENDA CHESINGEL)</t>
  </si>
  <si>
    <t>SV18070444</t>
  </si>
  <si>
    <t>INV. 312 (GEORGE &amp; JOSIAH)</t>
  </si>
  <si>
    <t>SV18070676</t>
  </si>
  <si>
    <t>INV. 313 (HENRY &amp; LEONARD)</t>
  </si>
  <si>
    <t>SV18070472</t>
  </si>
  <si>
    <t>INV. 314 (RICHARD DOMONYANG)</t>
  </si>
  <si>
    <t>SV18070807</t>
  </si>
  <si>
    <t>SV18070820</t>
  </si>
  <si>
    <t>SV18070601</t>
  </si>
  <si>
    <t>CHQ. NO. 005282</t>
  </si>
  <si>
    <t>SV18050955</t>
  </si>
  <si>
    <t>INV. 317(BRENDA CHESINGELI)</t>
  </si>
  <si>
    <t>SV18070667</t>
  </si>
  <si>
    <t>INV. 319 (JUNE &amp; NELSON)</t>
  </si>
  <si>
    <t>INV. 322(JOSEPH KIHURANI)</t>
  </si>
  <si>
    <t>SV18080299</t>
  </si>
  <si>
    <t>SV18070343</t>
  </si>
  <si>
    <t>INV. 326(ANTONY AMINA)</t>
  </si>
  <si>
    <t>SV18070663</t>
  </si>
  <si>
    <t>INV. 331(HILLARY YEGON)</t>
  </si>
  <si>
    <t>SV</t>
  </si>
  <si>
    <t>INV.337(ANDREW MAYECH)</t>
  </si>
  <si>
    <t>SV18080345</t>
  </si>
  <si>
    <t>INV.338(IOVANNAS GROUP)</t>
  </si>
  <si>
    <t>SV18080769</t>
  </si>
  <si>
    <t>SV18080537</t>
  </si>
  <si>
    <t>INV.339(MUSA OTEKKI)_</t>
  </si>
  <si>
    <t>INV.335(SADIQ MWANGI)</t>
  </si>
  <si>
    <t>SV18090003</t>
  </si>
  <si>
    <t>INV.453(SADIQ MWANGI)</t>
  </si>
  <si>
    <t>SV18090142</t>
  </si>
  <si>
    <t>INV.336(RICHARD DOMONYANG)</t>
  </si>
  <si>
    <t>SV18080959</t>
  </si>
  <si>
    <t>INV.454(STEPHEN ARATO)</t>
  </si>
  <si>
    <t>SV18080924</t>
  </si>
  <si>
    <t>INV.345(DANIEL/ESTER/PENINA)</t>
  </si>
  <si>
    <t>SV18090135</t>
  </si>
  <si>
    <t>INV.455(STEPHEN/STELLA/JACOB/PETER)</t>
  </si>
  <si>
    <t>SV18090040</t>
  </si>
  <si>
    <t>INV.457(ALEXANDER/ENOCK)</t>
  </si>
  <si>
    <t>SV18090291</t>
  </si>
  <si>
    <t>INV.437(MICHEAL AKAL)</t>
  </si>
  <si>
    <t>SV18090455</t>
  </si>
  <si>
    <t>INV. 460 (DANIEL MUHIA)</t>
  </si>
  <si>
    <t>INV.462(JAMES LANGAT)</t>
  </si>
  <si>
    <t>SV18100152</t>
  </si>
  <si>
    <t>INV.463(DANIEL MUHIA)</t>
  </si>
  <si>
    <t>SV18100208</t>
  </si>
  <si>
    <t>INV.469(MAURICE OYAMO)</t>
  </si>
  <si>
    <t>SV18100042</t>
  </si>
  <si>
    <t>INV.470(SADIQ MWANGI)</t>
  </si>
  <si>
    <t>SV18090724</t>
  </si>
  <si>
    <t>INV.471(GRACE WANDIA)</t>
  </si>
  <si>
    <t>SV18100122</t>
  </si>
  <si>
    <t>INV.472(NELSON/RICHARD)</t>
  </si>
  <si>
    <t>SV18100314</t>
  </si>
  <si>
    <t>INV.496(DAVID KAGWAI)</t>
  </si>
  <si>
    <t>SV18100658</t>
  </si>
  <si>
    <t>INV.497(PAUL BARASA)</t>
  </si>
  <si>
    <t>SV18100399</t>
  </si>
  <si>
    <t>INV.498(CONFERENCE)</t>
  </si>
  <si>
    <t>SV18100668</t>
  </si>
  <si>
    <t>INV.499(SADIQ MWANGI)</t>
  </si>
  <si>
    <t>SV18100698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</si>
</sst>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/dd/yy;@"/>
    <numFmt numFmtId="165" formatCode="&quot;$&quot;#,##0.00_);[Red]\(&quot;$&quot;#,##0.00\);"/>
  </numFmts>
  <fonts count="20" x14ac:knownFonts="1">
    <font>
      <sz val="10"/>
      <name val="Arial"/>
    </font>
    <font>
      <sz val="10"/>
      <name val="Arial"/>
      <family val="2"/>
    </font>
    <font>
      <sz val="9"/>
      <color indexed="9"/>
      <name val="Arial"/>
      <family val="2"/>
      <scheme val="minor"/>
    </font>
    <font>
      <sz val="9"/>
      <color indexed="23"/>
      <name val="Arial"/>
      <family val="2"/>
      <scheme val="minor"/>
    </font>
    <font>
      <sz val="10.5"/>
      <color indexed="9"/>
      <name val="Arial"/>
      <family val="2"/>
      <scheme val="minor"/>
    </font>
    <font>
      <sz val="10"/>
      <color indexed="9"/>
      <name val="Arial"/>
      <family val="2"/>
      <scheme val="minor"/>
    </font>
    <font>
      <sz val="11"/>
      <color indexed="23"/>
      <name val="Arial"/>
      <family val="2"/>
      <scheme val="minor"/>
    </font>
    <font>
      <b/>
      <sz val="11"/>
      <color indexed="23"/>
      <name val="Arial"/>
      <family val="2"/>
      <scheme val="minor"/>
    </font>
    <font>
      <sz val="12"/>
      <color indexed="9"/>
      <name val="Arial"/>
      <family val="2"/>
      <scheme val="minor"/>
    </font>
    <font>
      <sz val="10"/>
      <name val="Arial"/>
      <family val="2"/>
      <scheme val="minor"/>
    </font>
    <font>
      <sz val="9"/>
      <name val="Arial"/>
      <family val="2"/>
      <scheme val="minor"/>
    </font>
    <font>
      <b/>
      <sz val="9"/>
      <name val="Arial"/>
      <family val="2"/>
      <scheme val="minor"/>
    </font>
    <font>
      <b/>
      <sz val="10.5"/>
      <color theme="4" tint="-0.249977111117893"/>
      <name val="Arial"/>
      <family val="2"/>
      <scheme val="major"/>
    </font>
    <font>
      <sz val="10"/>
      <color theme="4" tint="-0.249977111117893"/>
      <name val="Arial"/>
      <family val="2"/>
      <scheme val="minor"/>
    </font>
    <font>
      <b/>
      <sz val="9"/>
      <color theme="1" tint="0.499984740745262"/>
      <name val="Arial"/>
      <family val="2"/>
      <scheme val="minor"/>
    </font>
    <font>
      <sz val="10"/>
      <color theme="1" tint="0.499984740745262"/>
      <name val="Arial"/>
      <family val="2"/>
    </font>
    <font>
      <sz val="9"/>
      <color theme="1" tint="0.499984740745262"/>
      <name val="Arial"/>
      <family val="2"/>
      <scheme val="minor"/>
    </font>
    <font>
      <sz val="10"/>
      <name val="Arial"/>
      <family val="2"/>
    </font>
    <font>
      <sz val="10"/>
      <name val="Arial"/>
      <family val="2"/>
      <scheme val="minor"/>
    </font>
    <font>
      <sz val="10"/>
      <name val="Arial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7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2" borderId="0" xfId="0" applyNumberFormat="1" applyFont="1" applyFill="1" applyBorder="1" applyAlignment="1" applyProtection="1">
      <alignment horizontal="centerContinuous"/>
      <protection locked="0"/>
    </xf>
    <xf numFmtId="0" fontId="3" fillId="2" borderId="0" xfId="0" applyNumberFormat="1" applyFont="1" applyFill="1" applyBorder="1" applyAlignment="1" applyProtection="1">
      <alignment horizontal="left"/>
      <protection locked="0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49" fontId="7" fillId="2" borderId="0" xfId="0" applyNumberFormat="1" applyFont="1" applyFill="1" applyBorder="1" applyAlignment="1" applyProtection="1">
      <alignment horizontal="centerContinuous"/>
      <protection locked="0"/>
    </xf>
    <xf numFmtId="49" fontId="6" fillId="2" borderId="0" xfId="0" applyNumberFormat="1" applyFont="1" applyFill="1" applyBorder="1" applyAlignment="1" applyProtection="1">
      <alignment horizontal="centerContinuous"/>
      <protection locked="0"/>
    </xf>
    <xf numFmtId="0" fontId="8" fillId="0" borderId="0" xfId="0" applyFont="1" applyFill="1" applyBorder="1" applyAlignment="1">
      <alignment horizontal="center"/>
    </xf>
    <xf numFmtId="0" fontId="9" fillId="0" borderId="0" xfId="0" applyFont="1"/>
    <xf numFmtId="0" fontId="10" fillId="0" borderId="0" xfId="0" applyFont="1"/>
    <xf numFmtId="0" fontId="11" fillId="0" borderId="0" xfId="0" applyFont="1"/>
    <xf numFmtId="49" fontId="11" fillId="0" borderId="0" xfId="0" applyNumberFormat="1" applyFont="1" applyFill="1" applyBorder="1" applyAlignment="1" applyProtection="1">
      <alignment horizontal="center"/>
      <protection locked="0" hidden="1"/>
    </xf>
    <xf numFmtId="164" fontId="9" fillId="0" borderId="0" xfId="0" applyNumberFormat="1" applyFont="1" applyFill="1" applyBorder="1" applyAlignment="1" applyProtection="1">
      <alignment horizontal="center"/>
      <protection locked="0" hidden="1"/>
    </xf>
    <xf numFmtId="49" fontId="9" fillId="0" borderId="0" xfId="0" applyNumberFormat="1" applyFont="1" applyFill="1" applyBorder="1" applyAlignment="1" applyProtection="1">
      <alignment horizontal="left" wrapText="1"/>
      <protection locked="0" hidden="1"/>
    </xf>
    <xf numFmtId="8" fontId="9" fillId="0" borderId="0" xfId="0" applyNumberFormat="1" applyFont="1" applyFill="1" applyBorder="1" applyAlignment="1" applyProtection="1">
      <protection locked="0" hidden="1"/>
    </xf>
    <xf numFmtId="0" fontId="16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16" fillId="2" borderId="0" xfId="0" applyNumberFormat="1" applyFont="1" applyFill="1" applyBorder="1" applyAlignment="1" applyProtection="1">
      <alignment horizontal="right"/>
      <protection locked="0"/>
    </xf>
    <xf numFmtId="14" fontId="16" fillId="0" borderId="0" xfId="0" applyNumberFormat="1" applyFont="1" applyFill="1" applyBorder="1" applyAlignment="1" applyProtection="1">
      <alignment horizontal="right"/>
      <protection locked="0"/>
    </xf>
    <xf numFmtId="14" fontId="11" fillId="0" borderId="0" xfId="1" applyNumberFormat="1" applyFont="1" applyFill="1" applyBorder="1" applyAlignment="1" applyProtection="1">
      <alignment horizontal="center" wrapText="1"/>
      <protection locked="0" hidden="1"/>
    </xf>
    <xf numFmtId="43" fontId="9" fillId="0" borderId="0" xfId="2" applyFont="1" applyFill="1" applyBorder="1" applyAlignment="1" applyProtection="1">
      <alignment horizontal="right"/>
      <protection hidden="1"/>
    </xf>
    <xf numFmtId="43" fontId="9" fillId="0" borderId="0" xfId="2" applyFont="1" applyFill="1" applyBorder="1" applyAlignment="1" applyProtection="1">
      <protection locked="0" hidden="1"/>
    </xf>
    <xf numFmtId="0" fontId="0" fillId="0" borderId="0" xfId="0" applyBorder="1" applyAlignment="1">
      <alignment horizontal="left" indent="1"/>
    </xf>
    <xf numFmtId="164" fontId="18" fillId="0" borderId="0" xfId="0" applyNumberFormat="1" applyFont="1" applyFill="1" applyBorder="1" applyAlignment="1" applyProtection="1">
      <alignment horizontal="center"/>
      <protection locked="0" hidden="1"/>
    </xf>
    <xf numFmtId="49" fontId="18" fillId="0" borderId="0" xfId="0" applyNumberFormat="1" applyFont="1" applyFill="1" applyBorder="1" applyAlignment="1" applyProtection="1">
      <alignment horizontal="left" wrapText="1"/>
      <protection locked="0" hidden="1"/>
    </xf>
    <xf numFmtId="8" fontId="18" fillId="0" borderId="0" xfId="2" applyNumberFormat="1" applyFont="1" applyFill="1" applyBorder="1" applyAlignment="1" applyProtection="1">
      <protection locked="0" hidden="1"/>
    </xf>
    <xf numFmtId="43" fontId="18" fillId="0" borderId="0" xfId="2" applyFont="1" applyFill="1" applyBorder="1" applyAlignment="1" applyProtection="1">
      <protection locked="0" hidden="1"/>
    </xf>
    <xf numFmtId="43" fontId="18" fillId="3" borderId="0" xfId="2" applyFont="1" applyFill="1" applyBorder="1" applyAlignment="1" applyProtection="1">
      <protection locked="0" hidden="1"/>
    </xf>
    <xf numFmtId="43" fontId="18" fillId="4" borderId="0" xfId="2" applyFont="1" applyFill="1" applyBorder="1" applyAlignment="1" applyProtection="1">
      <protection locked="0" hidden="1"/>
    </xf>
    <xf numFmtId="43" fontId="9" fillId="3" borderId="0" xfId="2" applyFont="1" applyFill="1" applyBorder="1" applyAlignment="1" applyProtection="1">
      <protection locked="0" hidden="1"/>
    </xf>
    <xf numFmtId="43" fontId="9" fillId="4" borderId="0" xfId="2" applyFont="1" applyFill="1" applyBorder="1" applyAlignment="1" applyProtection="1">
      <protection locked="0" hidden="1"/>
    </xf>
    <xf numFmtId="164" fontId="19" fillId="0" borderId="0" xfId="0" applyNumberFormat="1" applyFont="1" applyFill="1" applyBorder="1" applyAlignment="1" applyProtection="1">
      <alignment horizontal="center"/>
      <protection locked="0" hidden="1"/>
    </xf>
    <xf numFmtId="49" fontId="19" fillId="0" borderId="0" xfId="0" applyNumberFormat="1" applyFont="1" applyFill="1" applyBorder="1" applyAlignment="1" applyProtection="1">
      <alignment horizontal="left" wrapText="1"/>
      <protection locked="0" hidden="1"/>
    </xf>
    <xf numFmtId="43" fontId="19" fillId="0" borderId="0" xfId="2" applyFont="1" applyFill="1" applyBorder="1" applyAlignment="1" applyProtection="1">
      <protection locked="0" hidden="1"/>
    </xf>
    <xf numFmtId="43" fontId="19" fillId="0" borderId="0" xfId="2" applyFont="1" applyFill="1" applyBorder="1" applyAlignment="1" applyProtection="1">
      <alignment horizontal="right"/>
      <protection hidden="1"/>
    </xf>
    <xf numFmtId="164" fontId="19" fillId="0" borderId="0" xfId="0" applyNumberFormat="1" applyFont="1" applyFill="1" applyAlignment="1" applyProtection="1">
      <alignment horizontal="center"/>
      <protection locked="0" hidden="1"/>
    </xf>
    <xf numFmtId="49" fontId="19" fillId="0" borderId="0" xfId="0" applyNumberFormat="1" applyFont="1" applyFill="1" applyAlignment="1" applyProtection="1">
      <alignment horizontal="left" wrapText="1"/>
      <protection locked="0" hidden="1"/>
    </xf>
    <xf numFmtId="43" fontId="19" fillId="0" borderId="0" xfId="2" applyFont="1" applyFill="1" applyAlignment="1" applyProtection="1">
      <protection locked="0" hidden="1"/>
    </xf>
    <xf numFmtId="43" fontId="19" fillId="0" borderId="0" xfId="2" applyFont="1" applyFill="1" applyAlignment="1" applyProtection="1">
      <alignment horizontal="right"/>
      <protection hidden="1"/>
    </xf>
    <xf numFmtId="8" fontId="19" fillId="0" borderId="0" xfId="2" applyNumberFormat="1" applyFont="1" applyFill="1" applyAlignment="1" applyProtection="1">
      <protection locked="0" hidden="1"/>
    </xf>
    <xf numFmtId="165" fontId="19" fillId="0" borderId="0" xfId="1" applyNumberFormat="1" applyFont="1" applyFill="1" applyAlignment="1" applyProtection="1">
      <alignment horizontal="right"/>
      <protection hidden="1"/>
    </xf>
    <xf numFmtId="49" fontId="12" fillId="2" borderId="0" xfId="0" applyNumberFormat="1" applyFont="1" applyFill="1" applyBorder="1" applyAlignment="1" applyProtection="1">
      <alignment horizontal="center"/>
      <protection locked="0"/>
    </xf>
    <xf numFmtId="49" fontId="13" fillId="2" borderId="0" xfId="0" applyNumberFormat="1" applyFont="1" applyFill="1" applyBorder="1" applyAlignment="1" applyProtection="1">
      <alignment horizontal="center"/>
      <protection locked="0"/>
    </xf>
    <xf numFmtId="0" fontId="16" fillId="2" borderId="0" xfId="0" applyNumberFormat="1" applyFont="1" applyFill="1" applyBorder="1" applyAlignment="1" applyProtection="1">
      <alignment horizontal="right"/>
      <protection locked="0"/>
    </xf>
    <xf numFmtId="0" fontId="15" fillId="0" borderId="0" xfId="0" applyFont="1" applyBorder="1" applyAlignment="1"/>
    <xf numFmtId="0" fontId="14" fillId="2" borderId="0" xfId="0" applyNumberFormat="1" applyFont="1" applyFill="1" applyBorder="1" applyAlignment="1" applyProtection="1">
      <alignment horizontal="left" indent="1"/>
      <protection locked="0"/>
    </xf>
    <xf numFmtId="0" fontId="0" fillId="0" borderId="0" xfId="0" applyBorder="1" applyAlignment="1">
      <alignment horizontal="left" indent="1"/>
    </xf>
  </cellXfs>
  <cellStyles count="3">
    <cellStyle name="Comma" xfId="2" builtinId="3"/>
    <cellStyle name="Currency" xfId="1" builtinId="4"/>
    <cellStyle name="Normal" xfId="0" builtinId="0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minor"/>
      </font>
      <numFmt numFmtId="165" formatCode="&quot;$&quot;#,##0.00_);[Red]\(&quot;$&quot;#,##0.00\);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minor"/>
      </font>
      <numFmt numFmtId="12" formatCode="&quot;$&quot;#,##0.00_);[Red]\(&quot;$&quot;#,##0.00\)"/>
      <fill>
        <patternFill patternType="none">
          <fgColor indexed="64"/>
          <bgColor indexed="65"/>
        </patternFill>
      </fill>
      <alignment horizontal="general" vertical="bottom" textRotation="0" wrapText="0" relativeIndent="0" justifyLastLine="0" shrinkToFit="0" readingOrder="0"/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minor"/>
      </font>
      <numFmt numFmtId="12" formatCode="&quot;$&quot;#,##0.00_);[Red]\(&quot;$&quot;#,##0.00\)"/>
      <fill>
        <patternFill patternType="none">
          <fgColor indexed="64"/>
          <bgColor indexed="65"/>
        </patternFill>
      </fill>
      <alignment horizontal="general" vertical="bottom" textRotation="0" wrapText="0" relativeIndent="0" justifyLastLine="0" shrinkToFit="0" readingOrder="0"/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minor"/>
      </font>
      <numFmt numFmtId="164" formatCode="mm/dd/yy;@"/>
      <fill>
        <patternFill patternType="none">
          <fgColor indexed="64"/>
          <bgColor indexed="65"/>
        </patternFill>
      </fill>
      <alignment horizontal="center" vertical="bottom" textRotation="0" wrapText="0" relativeIndent="0" justifyLastLine="0" shrinkToFit="0" readingOrder="0"/>
      <protection locked="0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1"/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EAEAEA"/>
      <rgbColor rgb="00CC99FF"/>
      <rgbColor rgb="0000297A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0:F189" totalsRowShown="0" headerRowDxfId="6">
  <autoFilter ref="A10:F189"/>
  <tableColumns count="6">
    <tableColumn id="1" name="DATE" dataDxfId="5"/>
    <tableColumn id="2" name="DESCRIPTION" dataDxfId="4"/>
    <tableColumn id="6" name="SERVICE NUMBER" dataDxfId="3"/>
    <tableColumn id="3" name="CHARGES" dataDxfId="2"/>
    <tableColumn id="4" name="CREDITS" dataDxfId="1"/>
    <tableColumn id="5" name="ACCOUNT _x000a_BALANCE" dataDxfId="0" dataCellStyle="Currency">
      <calculatedColumnFormula>IF(ISERROR(IF(OR(D11,E11),((F10)+D11-E11),)),"",IF(OR(D11,E11),((F10)+D11-E11),))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Classic 2">
      <a:maj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indexed="18"/>
  </sheetPr>
  <dimension ref="A1:F190"/>
  <sheetViews>
    <sheetView showGridLines="0" tabSelected="1" topLeftCell="A60" zoomScaleNormal="100" workbookViewId="0">
      <selection activeCell="E80" sqref="E80"/>
    </sheetView>
  </sheetViews>
  <sheetFormatPr defaultColWidth="9.140625" defaultRowHeight="12.75" x14ac:dyDescent="0.2"/>
  <cols>
    <col min="1" max="1" width="12.42578125" style="11" customWidth="1"/>
    <col min="2" max="2" width="42.28515625" style="12" customWidth="1"/>
    <col min="3" max="3" width="20.140625" style="12" bestFit="1" customWidth="1"/>
    <col min="4" max="4" width="13" style="10" customWidth="1"/>
    <col min="5" max="5" width="12.28515625" style="10" customWidth="1"/>
    <col min="6" max="6" width="16.42578125" style="10" customWidth="1"/>
    <col min="7" max="16384" width="9.140625" style="10"/>
  </cols>
  <sheetData>
    <row r="1" spans="1:6" s="1" customFormat="1" x14ac:dyDescent="0.2">
      <c r="A1" s="47" t="s">
        <v>7</v>
      </c>
      <c r="B1" s="48"/>
      <c r="C1" s="24"/>
      <c r="D1" s="45" t="s">
        <v>5</v>
      </c>
      <c r="E1" s="46"/>
      <c r="F1" s="20">
        <f ca="1">TODAY()</f>
        <v>43409</v>
      </c>
    </row>
    <row r="2" spans="1:6" s="1" customFormat="1" x14ac:dyDescent="0.2">
      <c r="A2" s="47" t="s">
        <v>8</v>
      </c>
      <c r="B2" s="48"/>
      <c r="C2" s="24"/>
      <c r="D2" s="17"/>
      <c r="E2" s="19"/>
      <c r="F2" s="19"/>
    </row>
    <row r="3" spans="1:6" s="1" customFormat="1" x14ac:dyDescent="0.2">
      <c r="A3" s="47" t="s">
        <v>9</v>
      </c>
      <c r="B3" s="48"/>
      <c r="C3" s="24"/>
      <c r="D3" s="2"/>
      <c r="F3" s="18"/>
    </row>
    <row r="4" spans="1:6" s="1" customFormat="1" x14ac:dyDescent="0.2">
      <c r="A4" s="47">
        <v>202520533</v>
      </c>
      <c r="B4" s="48"/>
      <c r="C4" s="24"/>
      <c r="D4" s="3"/>
      <c r="E4" s="4"/>
      <c r="F4" s="18"/>
    </row>
    <row r="5" spans="1:6" s="5" customFormat="1" ht="13.5" x14ac:dyDescent="0.2">
      <c r="A5" s="43" t="s">
        <v>0</v>
      </c>
      <c r="B5" s="43"/>
      <c r="C5" s="43"/>
      <c r="D5" s="43"/>
      <c r="E5" s="43"/>
      <c r="F5" s="43"/>
    </row>
    <row r="6" spans="1:6" s="6" customFormat="1" x14ac:dyDescent="0.2">
      <c r="A6" s="44" t="s">
        <v>10</v>
      </c>
      <c r="B6" s="44"/>
      <c r="C6" s="44"/>
      <c r="D6" s="44"/>
      <c r="E6" s="44"/>
      <c r="F6" s="44"/>
    </row>
    <row r="7" spans="1:6" s="6" customFormat="1" x14ac:dyDescent="0.2">
      <c r="A7" s="44" t="s">
        <v>11</v>
      </c>
      <c r="B7" s="44"/>
      <c r="C7" s="44"/>
      <c r="D7" s="44"/>
      <c r="E7" s="44"/>
      <c r="F7" s="44"/>
    </row>
    <row r="8" spans="1:6" s="6" customFormat="1" x14ac:dyDescent="0.2">
      <c r="A8" s="44" t="s">
        <v>9</v>
      </c>
      <c r="B8" s="44"/>
      <c r="C8" s="44"/>
      <c r="D8" s="44"/>
      <c r="E8" s="44"/>
      <c r="F8" s="44"/>
    </row>
    <row r="9" spans="1:6" s="9" customFormat="1" ht="15.75" x14ac:dyDescent="0.25">
      <c r="A9" s="8"/>
      <c r="B9" s="7"/>
      <c r="C9" s="7"/>
      <c r="D9" s="8"/>
      <c r="E9" s="8"/>
      <c r="F9" s="8"/>
    </row>
    <row r="10" spans="1:6" ht="24" x14ac:dyDescent="0.2">
      <c r="A10" s="13" t="s">
        <v>1</v>
      </c>
      <c r="B10" s="13" t="s">
        <v>2</v>
      </c>
      <c r="C10" s="13" t="s">
        <v>17</v>
      </c>
      <c r="D10" s="13" t="s">
        <v>3</v>
      </c>
      <c r="E10" s="13" t="s">
        <v>4</v>
      </c>
      <c r="F10" s="21" t="s">
        <v>6</v>
      </c>
    </row>
    <row r="11" spans="1:6" x14ac:dyDescent="0.2">
      <c r="A11" s="14">
        <v>43229</v>
      </c>
      <c r="B11" s="15" t="s">
        <v>12</v>
      </c>
      <c r="C11" s="15" t="s">
        <v>57</v>
      </c>
      <c r="D11" s="32">
        <v>28800</v>
      </c>
      <c r="E11" s="16"/>
      <c r="F11" s="22">
        <f>Table1[[#This Row],[CHARGES]]-Table1[[#This Row],[CREDITS]]</f>
        <v>28800</v>
      </c>
    </row>
    <row r="12" spans="1:6" x14ac:dyDescent="0.2">
      <c r="A12" s="14">
        <v>43231</v>
      </c>
      <c r="B12" s="15" t="s">
        <v>18</v>
      </c>
      <c r="C12" s="15" t="s">
        <v>19</v>
      </c>
      <c r="D12" s="31">
        <v>199200</v>
      </c>
      <c r="E12" s="16"/>
      <c r="F12" s="22">
        <f>IF(ISERROR(IF(OR(D12,E12),((F11)+D12-E12),)),"",IF(OR(D12,E12),((F11)+D12-E12),))</f>
        <v>228000</v>
      </c>
    </row>
    <row r="13" spans="1:6" x14ac:dyDescent="0.2">
      <c r="A13" s="14">
        <v>43231</v>
      </c>
      <c r="B13" s="15" t="s">
        <v>20</v>
      </c>
      <c r="C13" s="15" t="s">
        <v>21</v>
      </c>
      <c r="D13" s="32">
        <v>207250</v>
      </c>
      <c r="E13" s="16"/>
      <c r="F13" s="22">
        <f t="shared" ref="F13:F48" si="0">IF(ISERROR(IF(OR(D13,E13),((F12)+D13-E13),)),"",IF(OR(D13,E13),((F12)+D13-E13),))</f>
        <v>435250</v>
      </c>
    </row>
    <row r="14" spans="1:6" x14ac:dyDescent="0.2">
      <c r="A14" s="14">
        <v>43231</v>
      </c>
      <c r="B14" s="15" t="s">
        <v>22</v>
      </c>
      <c r="C14" s="15" t="s">
        <v>19</v>
      </c>
      <c r="D14" s="31">
        <v>208300</v>
      </c>
      <c r="E14" s="16"/>
      <c r="F14" s="22">
        <f t="shared" si="0"/>
        <v>643550</v>
      </c>
    </row>
    <row r="15" spans="1:6" x14ac:dyDescent="0.2">
      <c r="A15" s="14">
        <v>43231</v>
      </c>
      <c r="B15" s="15" t="s">
        <v>13</v>
      </c>
      <c r="C15" s="15" t="s">
        <v>36</v>
      </c>
      <c r="D15" s="32">
        <v>22680</v>
      </c>
      <c r="E15" s="16"/>
      <c r="F15" s="22">
        <f t="shared" si="0"/>
        <v>666230</v>
      </c>
    </row>
    <row r="16" spans="1:6" x14ac:dyDescent="0.2">
      <c r="A16" s="14">
        <v>43231</v>
      </c>
      <c r="B16" s="15" t="s">
        <v>14</v>
      </c>
      <c r="C16" s="15" t="s">
        <v>36</v>
      </c>
      <c r="D16" s="31">
        <v>22400</v>
      </c>
      <c r="E16" s="16"/>
      <c r="F16" s="22">
        <f t="shared" si="0"/>
        <v>688630</v>
      </c>
    </row>
    <row r="17" spans="1:6" x14ac:dyDescent="0.2">
      <c r="A17" s="14">
        <v>43235</v>
      </c>
      <c r="B17" s="15" t="s">
        <v>32</v>
      </c>
      <c r="C17" s="15" t="s">
        <v>33</v>
      </c>
      <c r="D17" s="32">
        <v>11400</v>
      </c>
      <c r="E17" s="16"/>
      <c r="F17" s="22">
        <f t="shared" si="0"/>
        <v>700030</v>
      </c>
    </row>
    <row r="18" spans="1:6" x14ac:dyDescent="0.2">
      <c r="A18" s="14">
        <v>43236</v>
      </c>
      <c r="B18" s="15" t="s">
        <v>56</v>
      </c>
      <c r="C18" s="15" t="s">
        <v>37</v>
      </c>
      <c r="D18" s="31">
        <v>221650</v>
      </c>
      <c r="E18" s="16"/>
      <c r="F18" s="22">
        <f t="shared" si="0"/>
        <v>921680</v>
      </c>
    </row>
    <row r="19" spans="1:6" x14ac:dyDescent="0.2">
      <c r="A19" s="14">
        <v>43236</v>
      </c>
      <c r="B19" s="15" t="s">
        <v>58</v>
      </c>
      <c r="C19" s="15" t="s">
        <v>23</v>
      </c>
      <c r="D19" s="32">
        <v>7200</v>
      </c>
      <c r="E19" s="23"/>
      <c r="F19" s="22">
        <f t="shared" si="0"/>
        <v>928880</v>
      </c>
    </row>
    <row r="20" spans="1:6" x14ac:dyDescent="0.2">
      <c r="A20" s="14">
        <v>43236</v>
      </c>
      <c r="B20" s="15" t="s">
        <v>15</v>
      </c>
      <c r="C20" s="15" t="s">
        <v>55</v>
      </c>
      <c r="D20" s="23">
        <v>5800</v>
      </c>
      <c r="E20" s="23"/>
      <c r="F20" s="22">
        <f t="shared" si="0"/>
        <v>934680</v>
      </c>
    </row>
    <row r="21" spans="1:6" x14ac:dyDescent="0.2">
      <c r="A21" s="14">
        <v>43236</v>
      </c>
      <c r="B21" s="15" t="s">
        <v>16</v>
      </c>
      <c r="C21" s="15" t="s">
        <v>55</v>
      </c>
      <c r="D21" s="23">
        <v>5800</v>
      </c>
      <c r="E21" s="23"/>
      <c r="F21" s="22">
        <f t="shared" si="0"/>
        <v>940480</v>
      </c>
    </row>
    <row r="22" spans="1:6" x14ac:dyDescent="0.2">
      <c r="A22" s="25">
        <v>43255</v>
      </c>
      <c r="B22" s="26" t="s">
        <v>24</v>
      </c>
      <c r="C22" s="26" t="s">
        <v>25</v>
      </c>
      <c r="D22" s="29">
        <v>7200</v>
      </c>
      <c r="E22" s="27"/>
      <c r="F22" s="22">
        <f t="shared" si="0"/>
        <v>947680</v>
      </c>
    </row>
    <row r="23" spans="1:6" x14ac:dyDescent="0.2">
      <c r="A23" s="25">
        <v>43255</v>
      </c>
      <c r="B23" s="26" t="s">
        <v>26</v>
      </c>
      <c r="C23" s="26" t="s">
        <v>27</v>
      </c>
      <c r="D23" s="30">
        <v>14400</v>
      </c>
      <c r="E23" s="28"/>
      <c r="F23" s="22">
        <f t="shared" si="0"/>
        <v>962080</v>
      </c>
    </row>
    <row r="24" spans="1:6" x14ac:dyDescent="0.2">
      <c r="A24" s="25">
        <v>43263</v>
      </c>
      <c r="B24" s="26" t="s">
        <v>28</v>
      </c>
      <c r="C24" s="26" t="s">
        <v>29</v>
      </c>
      <c r="D24" s="29">
        <v>7200</v>
      </c>
      <c r="E24" s="28"/>
      <c r="F24" s="22">
        <f t="shared" si="0"/>
        <v>969280</v>
      </c>
    </row>
    <row r="25" spans="1:6" x14ac:dyDescent="0.2">
      <c r="A25" s="25">
        <v>43263</v>
      </c>
      <c r="B25" s="26" t="s">
        <v>30</v>
      </c>
      <c r="C25" s="26" t="s">
        <v>31</v>
      </c>
      <c r="D25" s="30">
        <v>21600</v>
      </c>
      <c r="E25" s="28"/>
      <c r="F25" s="22">
        <f t="shared" si="0"/>
        <v>990880</v>
      </c>
    </row>
    <row r="26" spans="1:6" x14ac:dyDescent="0.2">
      <c r="A26" s="25">
        <v>43264</v>
      </c>
      <c r="B26" s="26" t="s">
        <v>59</v>
      </c>
      <c r="C26" s="26"/>
      <c r="D26" s="27"/>
      <c r="E26" s="28">
        <v>571336</v>
      </c>
      <c r="F26" s="22">
        <f t="shared" si="0"/>
        <v>419544</v>
      </c>
    </row>
    <row r="27" spans="1:6" x14ac:dyDescent="0.2">
      <c r="A27" s="25">
        <v>43264</v>
      </c>
      <c r="B27" s="26" t="s">
        <v>60</v>
      </c>
      <c r="C27" s="26"/>
      <c r="D27" s="27"/>
      <c r="E27" s="28">
        <v>31163</v>
      </c>
      <c r="F27" s="22">
        <f t="shared" si="0"/>
        <v>388381</v>
      </c>
    </row>
    <row r="28" spans="1:6" x14ac:dyDescent="0.2">
      <c r="A28" s="25">
        <v>43265</v>
      </c>
      <c r="B28" s="26" t="s">
        <v>34</v>
      </c>
      <c r="C28" s="26" t="s">
        <v>35</v>
      </c>
      <c r="D28" s="28">
        <v>21600</v>
      </c>
      <c r="E28" s="28"/>
      <c r="F28" s="22">
        <f t="shared" si="0"/>
        <v>409981</v>
      </c>
    </row>
    <row r="29" spans="1:6" x14ac:dyDescent="0.2">
      <c r="A29" s="25">
        <v>43269</v>
      </c>
      <c r="B29" s="26" t="s">
        <v>38</v>
      </c>
      <c r="C29" s="26" t="s">
        <v>51</v>
      </c>
      <c r="D29" s="28">
        <v>28800</v>
      </c>
      <c r="E29" s="28"/>
      <c r="F29" s="22">
        <f t="shared" si="0"/>
        <v>438781</v>
      </c>
    </row>
    <row r="30" spans="1:6" x14ac:dyDescent="0.2">
      <c r="A30" s="25">
        <v>43269</v>
      </c>
      <c r="B30" s="26" t="s">
        <v>39</v>
      </c>
      <c r="C30" s="26" t="s">
        <v>52</v>
      </c>
      <c r="D30" s="28">
        <v>7200</v>
      </c>
      <c r="E30" s="28"/>
      <c r="F30" s="22">
        <f t="shared" si="0"/>
        <v>445981</v>
      </c>
    </row>
    <row r="31" spans="1:6" x14ac:dyDescent="0.2">
      <c r="A31" s="25">
        <v>43269</v>
      </c>
      <c r="B31" s="26" t="s">
        <v>40</v>
      </c>
      <c r="C31" s="26" t="s">
        <v>53</v>
      </c>
      <c r="D31" s="28">
        <v>7200</v>
      </c>
      <c r="E31" s="28"/>
      <c r="F31" s="22">
        <f t="shared" si="0"/>
        <v>453181</v>
      </c>
    </row>
    <row r="32" spans="1:6" x14ac:dyDescent="0.2">
      <c r="A32" s="25">
        <v>43274</v>
      </c>
      <c r="B32" s="26" t="s">
        <v>41</v>
      </c>
      <c r="C32" s="26" t="s">
        <v>42</v>
      </c>
      <c r="D32" s="28">
        <v>14400</v>
      </c>
      <c r="E32" s="28"/>
      <c r="F32" s="22">
        <f t="shared" si="0"/>
        <v>467581</v>
      </c>
    </row>
    <row r="33" spans="1:6" x14ac:dyDescent="0.2">
      <c r="A33" s="25">
        <v>43274</v>
      </c>
      <c r="B33" s="26" t="s">
        <v>43</v>
      </c>
      <c r="C33" s="26" t="s">
        <v>44</v>
      </c>
      <c r="D33" s="28">
        <v>21600</v>
      </c>
      <c r="E33" s="28"/>
      <c r="F33" s="22">
        <f t="shared" si="0"/>
        <v>489181</v>
      </c>
    </row>
    <row r="34" spans="1:6" x14ac:dyDescent="0.2">
      <c r="A34" s="25">
        <v>43274</v>
      </c>
      <c r="B34" s="26" t="s">
        <v>45</v>
      </c>
      <c r="C34" s="15" t="s">
        <v>80</v>
      </c>
      <c r="D34" s="28">
        <v>38000</v>
      </c>
      <c r="E34" s="28"/>
      <c r="F34" s="22">
        <f t="shared" si="0"/>
        <v>527181</v>
      </c>
    </row>
    <row r="35" spans="1:6" x14ac:dyDescent="0.2">
      <c r="A35" s="25">
        <v>43274</v>
      </c>
      <c r="B35" s="26" t="s">
        <v>46</v>
      </c>
      <c r="C35" s="26" t="s">
        <v>47</v>
      </c>
      <c r="D35" s="28">
        <v>7200</v>
      </c>
      <c r="E35" s="28"/>
      <c r="F35" s="22">
        <f t="shared" si="0"/>
        <v>534381</v>
      </c>
    </row>
    <row r="36" spans="1:6" x14ac:dyDescent="0.2">
      <c r="A36" s="25">
        <v>43274</v>
      </c>
      <c r="B36" s="26" t="s">
        <v>48</v>
      </c>
      <c r="C36" s="26" t="s">
        <v>54</v>
      </c>
      <c r="D36" s="28">
        <v>7200</v>
      </c>
      <c r="E36" s="28"/>
      <c r="F36" s="22">
        <f t="shared" si="0"/>
        <v>541581</v>
      </c>
    </row>
    <row r="37" spans="1:6" x14ac:dyDescent="0.2">
      <c r="A37" s="25">
        <v>43278</v>
      </c>
      <c r="B37" s="26" t="s">
        <v>49</v>
      </c>
      <c r="C37" s="26" t="s">
        <v>50</v>
      </c>
      <c r="D37" s="30">
        <v>7200</v>
      </c>
      <c r="E37" s="28"/>
      <c r="F37" s="22">
        <f t="shared" si="0"/>
        <v>548781</v>
      </c>
    </row>
    <row r="38" spans="1:6" x14ac:dyDescent="0.2">
      <c r="A38" s="25">
        <v>43286</v>
      </c>
      <c r="B38" s="26" t="s">
        <v>62</v>
      </c>
      <c r="C38" s="26" t="s">
        <v>63</v>
      </c>
      <c r="D38" s="29">
        <v>7200</v>
      </c>
      <c r="E38" s="27"/>
      <c r="F38" s="22">
        <f t="shared" si="0"/>
        <v>555981</v>
      </c>
    </row>
    <row r="39" spans="1:6" x14ac:dyDescent="0.2">
      <c r="A39" s="25">
        <v>43295</v>
      </c>
      <c r="B39" s="26" t="s">
        <v>64</v>
      </c>
      <c r="C39" s="26" t="s">
        <v>65</v>
      </c>
      <c r="D39" s="28">
        <v>14400</v>
      </c>
      <c r="E39" s="28"/>
      <c r="F39" s="22">
        <f t="shared" si="0"/>
        <v>570381</v>
      </c>
    </row>
    <row r="40" spans="1:6" x14ac:dyDescent="0.2">
      <c r="A40" s="25">
        <v>43298</v>
      </c>
      <c r="B40" s="26" t="s">
        <v>66</v>
      </c>
      <c r="C40" s="15" t="s">
        <v>86</v>
      </c>
      <c r="D40" s="28">
        <v>72000</v>
      </c>
      <c r="E40" s="28"/>
      <c r="F40" s="22">
        <f t="shared" si="0"/>
        <v>642381</v>
      </c>
    </row>
    <row r="41" spans="1:6" x14ac:dyDescent="0.2">
      <c r="A41" s="25">
        <v>43299</v>
      </c>
      <c r="B41" s="26" t="s">
        <v>67</v>
      </c>
      <c r="C41" s="26" t="s">
        <v>68</v>
      </c>
      <c r="D41" s="28">
        <v>7200</v>
      </c>
      <c r="E41" s="28"/>
      <c r="F41" s="22">
        <f t="shared" si="0"/>
        <v>649581</v>
      </c>
    </row>
    <row r="42" spans="1:6" x14ac:dyDescent="0.2">
      <c r="A42" s="25">
        <v>43305</v>
      </c>
      <c r="B42" s="26" t="s">
        <v>61</v>
      </c>
      <c r="C42" s="26"/>
      <c r="D42" s="28"/>
      <c r="E42" s="28">
        <v>1880</v>
      </c>
      <c r="F42" s="22">
        <f t="shared" si="0"/>
        <v>647701</v>
      </c>
    </row>
    <row r="43" spans="1:6" x14ac:dyDescent="0.2">
      <c r="A43" s="25">
        <v>43307</v>
      </c>
      <c r="B43" s="26" t="s">
        <v>69</v>
      </c>
      <c r="C43" s="26" t="s">
        <v>70</v>
      </c>
      <c r="D43" s="28">
        <v>21600</v>
      </c>
      <c r="E43" s="28"/>
      <c r="F43" s="22">
        <f t="shared" si="0"/>
        <v>669301</v>
      </c>
    </row>
    <row r="44" spans="1:6" x14ac:dyDescent="0.2">
      <c r="A44" s="25">
        <v>43307</v>
      </c>
      <c r="B44" s="26" t="s">
        <v>71</v>
      </c>
      <c r="C44" s="26" t="s">
        <v>72</v>
      </c>
      <c r="D44" s="28">
        <v>14400</v>
      </c>
      <c r="E44" s="28"/>
      <c r="F44" s="22">
        <f t="shared" si="0"/>
        <v>683701</v>
      </c>
    </row>
    <row r="45" spans="1:6" x14ac:dyDescent="0.2">
      <c r="A45" s="25">
        <v>43307</v>
      </c>
      <c r="B45" s="26" t="s">
        <v>73</v>
      </c>
      <c r="C45" s="26" t="s">
        <v>74</v>
      </c>
      <c r="D45" s="28">
        <v>43200</v>
      </c>
      <c r="E45" s="28"/>
      <c r="F45" s="22">
        <f t="shared" si="0"/>
        <v>726901</v>
      </c>
    </row>
    <row r="46" spans="1:6" x14ac:dyDescent="0.2">
      <c r="A46" s="25">
        <v>43307</v>
      </c>
      <c r="B46" s="26" t="s">
        <v>75</v>
      </c>
      <c r="C46" s="26" t="s">
        <v>76</v>
      </c>
      <c r="D46" s="28">
        <v>14400</v>
      </c>
      <c r="E46" s="28"/>
      <c r="F46" s="22">
        <f t="shared" si="0"/>
        <v>741301</v>
      </c>
    </row>
    <row r="47" spans="1:6" x14ac:dyDescent="0.2">
      <c r="A47" s="25">
        <v>43311</v>
      </c>
      <c r="B47" s="15" t="s">
        <v>83</v>
      </c>
      <c r="C47" s="26" t="s">
        <v>77</v>
      </c>
      <c r="D47" s="28">
        <v>14400</v>
      </c>
      <c r="E47" s="27"/>
      <c r="F47" s="22">
        <f t="shared" si="0"/>
        <v>755701</v>
      </c>
    </row>
    <row r="48" spans="1:6" x14ac:dyDescent="0.2">
      <c r="A48" s="25">
        <v>43311</v>
      </c>
      <c r="B48" s="15" t="s">
        <v>113</v>
      </c>
      <c r="C48" s="26" t="s">
        <v>78</v>
      </c>
      <c r="D48" s="28">
        <v>7200</v>
      </c>
      <c r="E48" s="28"/>
      <c r="F48" s="22">
        <f t="shared" si="0"/>
        <v>762901</v>
      </c>
    </row>
    <row r="49" spans="1:6" x14ac:dyDescent="0.2">
      <c r="A49" s="33">
        <v>43320</v>
      </c>
      <c r="B49" s="34" t="s">
        <v>81</v>
      </c>
      <c r="C49" s="34" t="s">
        <v>82</v>
      </c>
      <c r="D49" s="35">
        <v>14400</v>
      </c>
      <c r="E49" s="35"/>
      <c r="F49" s="36">
        <f>IF(ISERROR(IF(OR(D49,E49),((F48)+D49-E49),)),"",IF(OR(D49,E49),((F48)+D49-E49),))</f>
        <v>777301</v>
      </c>
    </row>
    <row r="50" spans="1:6" x14ac:dyDescent="0.2">
      <c r="A50" s="33">
        <v>43330</v>
      </c>
      <c r="B50" s="34" t="s">
        <v>84</v>
      </c>
      <c r="C50" s="34" t="s">
        <v>85</v>
      </c>
      <c r="D50" s="35">
        <v>14400</v>
      </c>
      <c r="E50" s="35"/>
      <c r="F50" s="36">
        <f>IF(ISERROR(IF(OR(D50,E50),((F49)+D50-E50),)),"",IF(OR(D50,E50),((F49)+D50-E50),))</f>
        <v>791701</v>
      </c>
    </row>
    <row r="51" spans="1:6" x14ac:dyDescent="0.2">
      <c r="A51" s="33">
        <v>43335</v>
      </c>
      <c r="B51" s="34" t="s">
        <v>87</v>
      </c>
      <c r="C51" s="34" t="s">
        <v>88</v>
      </c>
      <c r="D51" s="35">
        <v>7200</v>
      </c>
      <c r="E51" s="35"/>
      <c r="F51" s="36">
        <f>IF(ISERROR(IF(OR(D51,E51),((F50)+D51-E51),)),"",IF(OR(D51,E51),((F50)+D51-E51),))</f>
        <v>798901</v>
      </c>
    </row>
    <row r="52" spans="1:6" x14ac:dyDescent="0.2">
      <c r="A52" s="25">
        <v>43322</v>
      </c>
      <c r="B52" s="26" t="s">
        <v>79</v>
      </c>
      <c r="C52" s="26"/>
      <c r="D52" s="27"/>
      <c r="E52" s="28">
        <v>332750</v>
      </c>
      <c r="F52" s="36">
        <f t="shared" ref="F52:F57" si="1">IF(ISERROR(IF(OR(D52,E52),((F51)+D52-E52),)),"",IF(OR(D52,E52),((F51)+D52-E52),))</f>
        <v>466151</v>
      </c>
    </row>
    <row r="53" spans="1:6" x14ac:dyDescent="0.2">
      <c r="A53" s="25">
        <v>43322</v>
      </c>
      <c r="B53" s="26" t="s">
        <v>60</v>
      </c>
      <c r="C53" s="26"/>
      <c r="D53" s="28"/>
      <c r="E53" s="28">
        <v>18150</v>
      </c>
      <c r="F53" s="36">
        <f t="shared" si="1"/>
        <v>448001</v>
      </c>
    </row>
    <row r="54" spans="1:6" x14ac:dyDescent="0.2">
      <c r="A54" s="33">
        <v>43346</v>
      </c>
      <c r="B54" s="34" t="s">
        <v>89</v>
      </c>
      <c r="C54" s="34" t="s">
        <v>90</v>
      </c>
      <c r="D54" s="35">
        <v>7200</v>
      </c>
      <c r="E54" s="35"/>
      <c r="F54" s="36">
        <f t="shared" si="1"/>
        <v>455201</v>
      </c>
    </row>
    <row r="55" spans="1:6" x14ac:dyDescent="0.2">
      <c r="A55" s="33">
        <v>43349</v>
      </c>
      <c r="B55" s="34" t="s">
        <v>91</v>
      </c>
      <c r="C55" s="34" t="s">
        <v>92</v>
      </c>
      <c r="D55" s="35">
        <v>7200</v>
      </c>
      <c r="E55" s="35"/>
      <c r="F55" s="36">
        <f t="shared" si="1"/>
        <v>462401</v>
      </c>
    </row>
    <row r="56" spans="1:6" x14ac:dyDescent="0.2">
      <c r="A56" s="37">
        <v>43349</v>
      </c>
      <c r="B56" s="38" t="s">
        <v>93</v>
      </c>
      <c r="C56" s="38" t="s">
        <v>94</v>
      </c>
      <c r="D56" s="39">
        <v>91200</v>
      </c>
      <c r="E56" s="39"/>
      <c r="F56" s="36">
        <f t="shared" si="1"/>
        <v>553601</v>
      </c>
    </row>
    <row r="57" spans="1:6" x14ac:dyDescent="0.2">
      <c r="A57" s="37">
        <v>43349</v>
      </c>
      <c r="B57" s="38" t="s">
        <v>96</v>
      </c>
      <c r="C57" s="38" t="s">
        <v>95</v>
      </c>
      <c r="D57" s="39">
        <v>7200</v>
      </c>
      <c r="E57" s="39"/>
      <c r="F57" s="36">
        <f t="shared" si="1"/>
        <v>560801</v>
      </c>
    </row>
    <row r="58" spans="1:6" x14ac:dyDescent="0.2">
      <c r="A58" s="37">
        <v>43349</v>
      </c>
      <c r="B58" s="38" t="s">
        <v>97</v>
      </c>
      <c r="C58" s="38" t="s">
        <v>98</v>
      </c>
      <c r="D58" s="39">
        <v>14400</v>
      </c>
      <c r="E58" s="39"/>
      <c r="F58" s="40">
        <f t="shared" ref="F58:F86" si="2">IF(ISERROR(IF(OR(D58,E58),((F57)+D58-E58),)),"",IF(OR(D58,E58),((F57)+D58-E58),))</f>
        <v>575201</v>
      </c>
    </row>
    <row r="59" spans="1:6" x14ac:dyDescent="0.2">
      <c r="A59" s="37">
        <v>43368</v>
      </c>
      <c r="B59" s="38" t="s">
        <v>99</v>
      </c>
      <c r="C59" s="38" t="s">
        <v>100</v>
      </c>
      <c r="D59" s="39">
        <v>7200</v>
      </c>
      <c r="E59" s="39"/>
      <c r="F59" s="40">
        <f t="shared" si="2"/>
        <v>582401</v>
      </c>
    </row>
    <row r="60" spans="1:6" x14ac:dyDescent="0.2">
      <c r="A60" s="37">
        <v>43349</v>
      </c>
      <c r="B60" s="38" t="s">
        <v>101</v>
      </c>
      <c r="C60" s="38" t="s">
        <v>102</v>
      </c>
      <c r="D60" s="39">
        <v>7200</v>
      </c>
      <c r="E60" s="39"/>
      <c r="F60" s="40">
        <f t="shared" si="2"/>
        <v>589601</v>
      </c>
    </row>
    <row r="61" spans="1:6" x14ac:dyDescent="0.2">
      <c r="A61" s="37">
        <v>43368</v>
      </c>
      <c r="B61" s="38" t="s">
        <v>103</v>
      </c>
      <c r="C61" s="38" t="s">
        <v>104</v>
      </c>
      <c r="D61" s="39">
        <v>14400</v>
      </c>
      <c r="E61" s="39"/>
      <c r="F61" s="40">
        <f t="shared" si="2"/>
        <v>604001</v>
      </c>
    </row>
    <row r="62" spans="1:6" x14ac:dyDescent="0.2">
      <c r="A62" s="37">
        <v>43358</v>
      </c>
      <c r="B62" s="38" t="s">
        <v>105</v>
      </c>
      <c r="C62" s="38" t="s">
        <v>106</v>
      </c>
      <c r="D62" s="39">
        <v>43200</v>
      </c>
      <c r="E62" s="39"/>
      <c r="F62" s="40">
        <f t="shared" si="2"/>
        <v>647201</v>
      </c>
    </row>
    <row r="63" spans="1:6" x14ac:dyDescent="0.2">
      <c r="A63" s="37">
        <v>43368</v>
      </c>
      <c r="B63" s="38" t="s">
        <v>107</v>
      </c>
      <c r="C63" s="38" t="s">
        <v>108</v>
      </c>
      <c r="D63" s="39">
        <v>57600</v>
      </c>
      <c r="E63" s="39"/>
      <c r="F63" s="40">
        <f t="shared" si="2"/>
        <v>704801</v>
      </c>
    </row>
    <row r="64" spans="1:6" x14ac:dyDescent="0.2">
      <c r="A64" s="37">
        <v>43368</v>
      </c>
      <c r="B64" s="38" t="s">
        <v>109</v>
      </c>
      <c r="C64" s="38" t="s">
        <v>110</v>
      </c>
      <c r="D64" s="39">
        <v>14400</v>
      </c>
      <c r="E64" s="39"/>
      <c r="F64" s="40">
        <f t="shared" si="2"/>
        <v>719201</v>
      </c>
    </row>
    <row r="65" spans="1:6" x14ac:dyDescent="0.2">
      <c r="A65" s="37">
        <v>43373</v>
      </c>
      <c r="B65" s="38" t="s">
        <v>111</v>
      </c>
      <c r="C65" s="38" t="s">
        <v>112</v>
      </c>
      <c r="D65" s="39">
        <v>7200</v>
      </c>
      <c r="E65" s="39"/>
      <c r="F65" s="40">
        <f t="shared" si="2"/>
        <v>726401</v>
      </c>
    </row>
    <row r="66" spans="1:6" x14ac:dyDescent="0.2">
      <c r="A66" s="37">
        <v>43348</v>
      </c>
      <c r="B66" s="38" t="s">
        <v>59</v>
      </c>
      <c r="C66" s="38"/>
      <c r="D66" s="39"/>
      <c r="E66" s="39">
        <v>261344.83</v>
      </c>
      <c r="F66" s="40">
        <f t="shared" si="2"/>
        <v>465056.17000000004</v>
      </c>
    </row>
    <row r="67" spans="1:6" x14ac:dyDescent="0.2">
      <c r="A67" s="37">
        <v>43348</v>
      </c>
      <c r="B67" s="38" t="s">
        <v>60</v>
      </c>
      <c r="C67" s="38"/>
      <c r="D67" s="39"/>
      <c r="E67" s="39">
        <v>14255.17</v>
      </c>
      <c r="F67" s="40">
        <f t="shared" si="2"/>
        <v>450801.00000000006</v>
      </c>
    </row>
    <row r="68" spans="1:6" x14ac:dyDescent="0.2">
      <c r="A68" s="37">
        <v>43389</v>
      </c>
      <c r="B68" s="38" t="s">
        <v>114</v>
      </c>
      <c r="C68" s="38" t="s">
        <v>115</v>
      </c>
      <c r="D68" s="39">
        <v>7200</v>
      </c>
      <c r="E68" s="39"/>
      <c r="F68" s="40">
        <f t="shared" si="2"/>
        <v>458001.00000000006</v>
      </c>
    </row>
    <row r="69" spans="1:6" x14ac:dyDescent="0.2">
      <c r="A69" s="37">
        <v>43389</v>
      </c>
      <c r="B69" s="38" t="s">
        <v>116</v>
      </c>
      <c r="C69" s="38" t="s">
        <v>117</v>
      </c>
      <c r="D69" s="39">
        <v>14400</v>
      </c>
      <c r="E69" s="39"/>
      <c r="F69" s="40">
        <f t="shared" si="2"/>
        <v>472401.00000000006</v>
      </c>
    </row>
    <row r="70" spans="1:6" x14ac:dyDescent="0.2">
      <c r="A70" s="37">
        <v>43391</v>
      </c>
      <c r="B70" s="38" t="s">
        <v>59</v>
      </c>
      <c r="C70" s="38"/>
      <c r="D70" s="39"/>
      <c r="E70" s="39">
        <v>270827.59000000003</v>
      </c>
      <c r="F70" s="40">
        <f t="shared" si="2"/>
        <v>201573.41000000003</v>
      </c>
    </row>
    <row r="71" spans="1:6" x14ac:dyDescent="0.2">
      <c r="A71" s="37">
        <v>43391</v>
      </c>
      <c r="B71" s="38" t="s">
        <v>60</v>
      </c>
      <c r="C71" s="38"/>
      <c r="D71" s="39"/>
      <c r="E71" s="39">
        <v>14772.41</v>
      </c>
      <c r="F71" s="40">
        <f t="shared" si="2"/>
        <v>186801.00000000003</v>
      </c>
    </row>
    <row r="72" spans="1:6" x14ac:dyDescent="0.2">
      <c r="A72" s="37">
        <v>43392</v>
      </c>
      <c r="B72" s="38" t="s">
        <v>118</v>
      </c>
      <c r="C72" s="38" t="s">
        <v>119</v>
      </c>
      <c r="D72" s="39">
        <v>216000</v>
      </c>
      <c r="E72" s="39"/>
      <c r="F72" s="40">
        <f t="shared" si="2"/>
        <v>402801</v>
      </c>
    </row>
    <row r="73" spans="1:6" x14ac:dyDescent="0.2">
      <c r="A73" s="37">
        <v>43392</v>
      </c>
      <c r="B73" s="38" t="s">
        <v>120</v>
      </c>
      <c r="C73" s="38" t="s">
        <v>121</v>
      </c>
      <c r="D73" s="39">
        <v>57600</v>
      </c>
      <c r="E73" s="39"/>
      <c r="F73" s="40">
        <f t="shared" si="2"/>
        <v>460401</v>
      </c>
    </row>
    <row r="74" spans="1:6" x14ac:dyDescent="0.2">
      <c r="A74" s="37">
        <v>43392</v>
      </c>
      <c r="B74" s="38" t="s">
        <v>122</v>
      </c>
      <c r="C74" s="38" t="s">
        <v>123</v>
      </c>
      <c r="D74" s="39">
        <v>28800</v>
      </c>
      <c r="E74" s="39"/>
      <c r="F74" s="40">
        <f t="shared" si="2"/>
        <v>489201</v>
      </c>
    </row>
    <row r="75" spans="1:6" x14ac:dyDescent="0.2">
      <c r="A75" s="37">
        <v>43392</v>
      </c>
      <c r="B75" s="38" t="s">
        <v>124</v>
      </c>
      <c r="C75" s="38" t="s">
        <v>125</v>
      </c>
      <c r="D75" s="39">
        <v>14400</v>
      </c>
      <c r="E75" s="39"/>
      <c r="F75" s="40">
        <f t="shared" si="2"/>
        <v>503601</v>
      </c>
    </row>
    <row r="76" spans="1:6" x14ac:dyDescent="0.2">
      <c r="A76" s="37">
        <v>43403</v>
      </c>
      <c r="B76" s="38" t="s">
        <v>126</v>
      </c>
      <c r="C76" s="38" t="s">
        <v>127</v>
      </c>
      <c r="D76" s="39">
        <v>7200</v>
      </c>
      <c r="E76" s="39"/>
      <c r="F76" s="40">
        <f t="shared" si="2"/>
        <v>510801</v>
      </c>
    </row>
    <row r="77" spans="1:6" x14ac:dyDescent="0.2">
      <c r="A77" s="37">
        <v>43403</v>
      </c>
      <c r="B77" s="38" t="s">
        <v>128</v>
      </c>
      <c r="C77" s="38" t="s">
        <v>129</v>
      </c>
      <c r="D77" s="39">
        <v>7200</v>
      </c>
      <c r="E77" s="39"/>
      <c r="F77" s="40">
        <f t="shared" si="2"/>
        <v>518001</v>
      </c>
    </row>
    <row r="78" spans="1:6" x14ac:dyDescent="0.2">
      <c r="A78" s="37">
        <v>43403</v>
      </c>
      <c r="B78" s="38" t="s">
        <v>130</v>
      </c>
      <c r="C78" s="38" t="s">
        <v>131</v>
      </c>
      <c r="D78" s="39">
        <v>64500</v>
      </c>
      <c r="E78" s="39"/>
      <c r="F78" s="40">
        <f t="shared" si="2"/>
        <v>582501</v>
      </c>
    </row>
    <row r="79" spans="1:6" x14ac:dyDescent="0.2">
      <c r="A79" s="37">
        <v>43403</v>
      </c>
      <c r="B79" s="38" t="s">
        <v>132</v>
      </c>
      <c r="C79" s="38" t="s">
        <v>133</v>
      </c>
      <c r="D79" s="39">
        <v>43200</v>
      </c>
      <c r="E79" s="39"/>
      <c r="F79" s="40">
        <f t="shared" si="2"/>
        <v>625701</v>
      </c>
    </row>
    <row r="80" spans="1:6" x14ac:dyDescent="0.2">
      <c r="A80" s="37"/>
      <c r="B80" s="38"/>
      <c r="C80" s="38"/>
      <c r="D80" s="39"/>
      <c r="E80" s="39"/>
      <c r="F80" s="40" t="str">
        <f t="shared" si="2"/>
        <v/>
      </c>
    </row>
    <row r="81" spans="1:6" x14ac:dyDescent="0.2">
      <c r="A81" s="37"/>
      <c r="B81" s="38"/>
      <c r="C81" s="38"/>
      <c r="D81" s="39"/>
      <c r="E81" s="39"/>
      <c r="F81" s="40" t="str">
        <f t="shared" si="2"/>
        <v/>
      </c>
    </row>
    <row r="82" spans="1:6" x14ac:dyDescent="0.2">
      <c r="A82" s="37"/>
      <c r="B82" s="38"/>
      <c r="C82" s="38"/>
      <c r="D82" s="39"/>
      <c r="E82" s="39"/>
      <c r="F82" s="40" t="str">
        <f t="shared" si="2"/>
        <v/>
      </c>
    </row>
    <row r="83" spans="1:6" x14ac:dyDescent="0.2">
      <c r="A83" s="37"/>
      <c r="B83" s="38"/>
      <c r="C83" s="38"/>
      <c r="D83" s="39"/>
      <c r="E83" s="39"/>
      <c r="F83" s="40" t="str">
        <f t="shared" si="2"/>
        <v/>
      </c>
    </row>
    <row r="84" spans="1:6" x14ac:dyDescent="0.2">
      <c r="A84" s="37"/>
      <c r="B84" s="38"/>
      <c r="C84" s="38"/>
      <c r="D84" s="39"/>
      <c r="E84" s="39"/>
      <c r="F84" s="40" t="str">
        <f t="shared" si="2"/>
        <v/>
      </c>
    </row>
    <row r="85" spans="1:6" x14ac:dyDescent="0.2">
      <c r="A85" s="37"/>
      <c r="B85" s="38"/>
      <c r="C85" s="38"/>
      <c r="D85" s="39"/>
      <c r="E85" s="39"/>
      <c r="F85" s="40" t="str">
        <f t="shared" si="2"/>
        <v/>
      </c>
    </row>
    <row r="86" spans="1:6" x14ac:dyDescent="0.2">
      <c r="A86" s="37"/>
      <c r="B86" s="38"/>
      <c r="C86" s="38"/>
      <c r="D86" s="39"/>
      <c r="E86" s="39"/>
      <c r="F86" s="40" t="str">
        <f t="shared" si="2"/>
        <v/>
      </c>
    </row>
    <row r="87" spans="1:6" x14ac:dyDescent="0.2">
      <c r="A87" s="37"/>
      <c r="B87" s="38"/>
      <c r="C87" s="38"/>
      <c r="D87" s="39"/>
      <c r="E87" s="39"/>
      <c r="F87" s="40" t="str">
        <f t="shared" ref="F87:F104" si="3">IF(ISERROR(IF(OR(D87,E87),((F86)+D87-E87),)),"",IF(OR(D87,E87),((F86)+D87-E87),))</f>
        <v/>
      </c>
    </row>
    <row r="88" spans="1:6" x14ac:dyDescent="0.2">
      <c r="A88" s="37"/>
      <c r="B88" s="38"/>
      <c r="C88" s="38"/>
      <c r="D88" s="39"/>
      <c r="E88" s="39"/>
      <c r="F88" s="40" t="str">
        <f t="shared" si="3"/>
        <v/>
      </c>
    </row>
    <row r="89" spans="1:6" x14ac:dyDescent="0.2">
      <c r="A89" s="37"/>
      <c r="B89" s="38"/>
      <c r="C89" s="38"/>
      <c r="D89" s="39"/>
      <c r="E89" s="39"/>
      <c r="F89" s="40" t="str">
        <f t="shared" si="3"/>
        <v/>
      </c>
    </row>
    <row r="90" spans="1:6" x14ac:dyDescent="0.2">
      <c r="A90" s="37"/>
      <c r="B90" s="38"/>
      <c r="C90" s="38"/>
      <c r="D90" s="39"/>
      <c r="E90" s="39"/>
      <c r="F90" s="40" t="str">
        <f t="shared" si="3"/>
        <v/>
      </c>
    </row>
    <row r="91" spans="1:6" x14ac:dyDescent="0.2">
      <c r="A91" s="37"/>
      <c r="B91" s="38"/>
      <c r="C91" s="38"/>
      <c r="D91" s="39"/>
      <c r="E91" s="39"/>
      <c r="F91" s="40" t="str">
        <f t="shared" si="3"/>
        <v/>
      </c>
    </row>
    <row r="92" spans="1:6" x14ac:dyDescent="0.2">
      <c r="A92" s="37"/>
      <c r="B92" s="38"/>
      <c r="C92" s="38"/>
      <c r="D92" s="39"/>
      <c r="E92" s="39"/>
      <c r="F92" s="40" t="str">
        <f t="shared" si="3"/>
        <v/>
      </c>
    </row>
    <row r="93" spans="1:6" x14ac:dyDescent="0.2">
      <c r="A93" s="37"/>
      <c r="B93" s="38"/>
      <c r="C93" s="38"/>
      <c r="D93" s="39"/>
      <c r="E93" s="39"/>
      <c r="F93" s="40" t="str">
        <f t="shared" si="3"/>
        <v/>
      </c>
    </row>
    <row r="94" spans="1:6" x14ac:dyDescent="0.2">
      <c r="A94" s="37"/>
      <c r="B94" s="38"/>
      <c r="C94" s="38"/>
      <c r="D94" s="39"/>
      <c r="E94" s="39"/>
      <c r="F94" s="40" t="str">
        <f t="shared" si="3"/>
        <v/>
      </c>
    </row>
    <row r="95" spans="1:6" x14ac:dyDescent="0.2">
      <c r="A95" s="37"/>
      <c r="B95" s="38"/>
      <c r="C95" s="38"/>
      <c r="D95" s="39"/>
      <c r="E95" s="39"/>
      <c r="F95" s="40" t="str">
        <f t="shared" si="3"/>
        <v/>
      </c>
    </row>
    <row r="96" spans="1:6" x14ac:dyDescent="0.2">
      <c r="A96" s="37"/>
      <c r="B96" s="38"/>
      <c r="C96" s="38"/>
      <c r="D96" s="39"/>
      <c r="E96" s="39"/>
      <c r="F96" s="40" t="str">
        <f t="shared" si="3"/>
        <v/>
      </c>
    </row>
    <row r="97" spans="1:6" x14ac:dyDescent="0.2">
      <c r="A97" s="37"/>
      <c r="B97" s="38"/>
      <c r="C97" s="38"/>
      <c r="D97" s="39"/>
      <c r="E97" s="39"/>
      <c r="F97" s="40" t="str">
        <f t="shared" si="3"/>
        <v/>
      </c>
    </row>
    <row r="98" spans="1:6" x14ac:dyDescent="0.2">
      <c r="A98" s="37"/>
      <c r="B98" s="38"/>
      <c r="C98" s="38"/>
      <c r="D98" s="39"/>
      <c r="E98" s="39"/>
      <c r="F98" s="40" t="str">
        <f t="shared" si="3"/>
        <v/>
      </c>
    </row>
    <row r="99" spans="1:6" x14ac:dyDescent="0.2">
      <c r="A99" s="37"/>
      <c r="B99" s="38"/>
      <c r="C99" s="38"/>
      <c r="D99" s="39"/>
      <c r="E99" s="39"/>
      <c r="F99" s="40" t="str">
        <f t="shared" si="3"/>
        <v/>
      </c>
    </row>
    <row r="100" spans="1:6" x14ac:dyDescent="0.2">
      <c r="A100" s="37"/>
      <c r="B100" s="38"/>
      <c r="C100" s="38"/>
      <c r="D100" s="39"/>
      <c r="E100" s="39"/>
      <c r="F100" s="40" t="str">
        <f t="shared" si="3"/>
        <v/>
      </c>
    </row>
    <row r="101" spans="1:6" x14ac:dyDescent="0.2">
      <c r="A101" s="37"/>
      <c r="B101" s="38"/>
      <c r="C101" s="38"/>
      <c r="D101" s="39"/>
      <c r="E101" s="39"/>
      <c r="F101" s="40" t="str">
        <f t="shared" si="3"/>
        <v/>
      </c>
    </row>
    <row r="102" spans="1:6" x14ac:dyDescent="0.2">
      <c r="A102" s="37"/>
      <c r="B102" s="38"/>
      <c r="C102" s="38"/>
      <c r="D102" s="39"/>
      <c r="E102" s="39"/>
      <c r="F102" s="40" t="str">
        <f t="shared" si="3"/>
        <v/>
      </c>
    </row>
    <row r="103" spans="1:6" x14ac:dyDescent="0.2">
      <c r="A103" s="37"/>
      <c r="B103" s="38"/>
      <c r="C103" s="38"/>
      <c r="D103" s="39"/>
      <c r="E103" s="39"/>
      <c r="F103" s="40" t="str">
        <f t="shared" si="3"/>
        <v/>
      </c>
    </row>
    <row r="104" spans="1:6" x14ac:dyDescent="0.2">
      <c r="A104" s="37"/>
      <c r="B104" s="38"/>
      <c r="C104" s="38"/>
      <c r="D104" s="39"/>
      <c r="E104" s="39"/>
      <c r="F104" s="40" t="str">
        <f t="shared" si="3"/>
        <v/>
      </c>
    </row>
    <row r="105" spans="1:6" x14ac:dyDescent="0.2">
      <c r="A105" s="37"/>
      <c r="B105" s="38"/>
      <c r="C105" s="38"/>
      <c r="D105" s="39"/>
      <c r="E105" s="39"/>
      <c r="F105" s="40" t="str">
        <f t="shared" ref="F105:F125" si="4">IF(ISERROR(IF(OR(D105,E105),((F104)+D105-E105),)),"",IF(OR(D105,E105),((F104)+D105-E105),))</f>
        <v/>
      </c>
    </row>
    <row r="106" spans="1:6" x14ac:dyDescent="0.2">
      <c r="A106" s="37"/>
      <c r="B106" s="38"/>
      <c r="C106" s="38"/>
      <c r="D106" s="39"/>
      <c r="E106" s="39"/>
      <c r="F106" s="40" t="str">
        <f t="shared" si="4"/>
        <v/>
      </c>
    </row>
    <row r="107" spans="1:6" x14ac:dyDescent="0.2">
      <c r="A107" s="37"/>
      <c r="B107" s="38"/>
      <c r="C107" s="38"/>
      <c r="D107" s="39"/>
      <c r="E107" s="39"/>
      <c r="F107" s="40" t="str">
        <f t="shared" si="4"/>
        <v/>
      </c>
    </row>
    <row r="108" spans="1:6" x14ac:dyDescent="0.2">
      <c r="A108" s="37"/>
      <c r="B108" s="38"/>
      <c r="C108" s="38"/>
      <c r="D108" s="39"/>
      <c r="E108" s="39"/>
      <c r="F108" s="40" t="str">
        <f t="shared" si="4"/>
        <v/>
      </c>
    </row>
    <row r="109" spans="1:6" x14ac:dyDescent="0.2">
      <c r="A109" s="37"/>
      <c r="B109" s="38"/>
      <c r="C109" s="38"/>
      <c r="D109" s="39"/>
      <c r="E109" s="39"/>
      <c r="F109" s="40" t="str">
        <f t="shared" si="4"/>
        <v/>
      </c>
    </row>
    <row r="110" spans="1:6" x14ac:dyDescent="0.2">
      <c r="A110" s="37"/>
      <c r="B110" s="38"/>
      <c r="C110" s="38"/>
      <c r="D110" s="39"/>
      <c r="E110" s="39"/>
      <c r="F110" s="40" t="str">
        <f t="shared" si="4"/>
        <v/>
      </c>
    </row>
    <row r="111" spans="1:6" x14ac:dyDescent="0.2">
      <c r="A111" s="37"/>
      <c r="B111" s="38"/>
      <c r="C111" s="38"/>
      <c r="D111" s="39"/>
      <c r="E111" s="39"/>
      <c r="F111" s="40" t="str">
        <f t="shared" si="4"/>
        <v/>
      </c>
    </row>
    <row r="112" spans="1:6" x14ac:dyDescent="0.2">
      <c r="A112" s="37"/>
      <c r="B112" s="38"/>
      <c r="C112" s="38"/>
      <c r="D112" s="39"/>
      <c r="E112" s="39"/>
      <c r="F112" s="40" t="str">
        <f t="shared" si="4"/>
        <v/>
      </c>
    </row>
    <row r="113" spans="1:6" x14ac:dyDescent="0.2">
      <c r="A113" s="37"/>
      <c r="B113" s="38"/>
      <c r="C113" s="38"/>
      <c r="D113" s="39"/>
      <c r="E113" s="39"/>
      <c r="F113" s="40" t="str">
        <f t="shared" si="4"/>
        <v/>
      </c>
    </row>
    <row r="114" spans="1:6" x14ac:dyDescent="0.2">
      <c r="A114" s="37"/>
      <c r="B114" s="38"/>
      <c r="C114" s="38"/>
      <c r="D114" s="39"/>
      <c r="E114" s="39"/>
      <c r="F114" s="40" t="str">
        <f t="shared" si="4"/>
        <v/>
      </c>
    </row>
    <row r="115" spans="1:6" x14ac:dyDescent="0.2">
      <c r="A115" s="37"/>
      <c r="B115" s="38"/>
      <c r="C115" s="38"/>
      <c r="D115" s="39"/>
      <c r="E115" s="39"/>
      <c r="F115" s="40" t="str">
        <f t="shared" si="4"/>
        <v/>
      </c>
    </row>
    <row r="116" spans="1:6" x14ac:dyDescent="0.2">
      <c r="A116" s="37"/>
      <c r="B116" s="38"/>
      <c r="C116" s="38"/>
      <c r="D116" s="39"/>
      <c r="E116" s="39"/>
      <c r="F116" s="40" t="str">
        <f t="shared" si="4"/>
        <v/>
      </c>
    </row>
    <row r="117" spans="1:6" x14ac:dyDescent="0.2">
      <c r="A117" s="37"/>
      <c r="B117" s="38"/>
      <c r="C117" s="38"/>
      <c r="D117" s="39"/>
      <c r="E117" s="39"/>
      <c r="F117" s="40" t="str">
        <f t="shared" si="4"/>
        <v/>
      </c>
    </row>
    <row r="118" spans="1:6" x14ac:dyDescent="0.2">
      <c r="A118" s="37"/>
      <c r="B118" s="38"/>
      <c r="C118" s="38"/>
      <c r="D118" s="39"/>
      <c r="E118" s="39"/>
      <c r="F118" s="40" t="str">
        <f t="shared" si="4"/>
        <v/>
      </c>
    </row>
    <row r="119" spans="1:6" x14ac:dyDescent="0.2">
      <c r="A119" s="37"/>
      <c r="B119" s="38"/>
      <c r="C119" s="38"/>
      <c r="D119" s="39"/>
      <c r="E119" s="39"/>
      <c r="F119" s="40" t="str">
        <f t="shared" si="4"/>
        <v/>
      </c>
    </row>
    <row r="120" spans="1:6" x14ac:dyDescent="0.2">
      <c r="A120" s="37"/>
      <c r="B120" s="38"/>
      <c r="C120" s="38"/>
      <c r="D120" s="39"/>
      <c r="E120" s="39"/>
      <c r="F120" s="40" t="str">
        <f t="shared" si="4"/>
        <v/>
      </c>
    </row>
    <row r="121" spans="1:6" x14ac:dyDescent="0.2">
      <c r="A121" s="37"/>
      <c r="B121" s="38"/>
      <c r="C121" s="38"/>
      <c r="D121" s="39"/>
      <c r="E121" s="39"/>
      <c r="F121" s="40" t="str">
        <f t="shared" si="4"/>
        <v/>
      </c>
    </row>
    <row r="122" spans="1:6" x14ac:dyDescent="0.2">
      <c r="A122" s="37"/>
      <c r="B122" s="38"/>
      <c r="C122" s="38"/>
      <c r="D122" s="39"/>
      <c r="E122" s="39"/>
      <c r="F122" s="40" t="str">
        <f t="shared" si="4"/>
        <v/>
      </c>
    </row>
    <row r="123" spans="1:6" x14ac:dyDescent="0.2">
      <c r="A123" s="37"/>
      <c r="B123" s="38"/>
      <c r="C123" s="38"/>
      <c r="D123" s="39"/>
      <c r="E123" s="39"/>
      <c r="F123" s="40" t="str">
        <f t="shared" si="4"/>
        <v/>
      </c>
    </row>
    <row r="124" spans="1:6" x14ac:dyDescent="0.2">
      <c r="A124" s="37"/>
      <c r="B124" s="38"/>
      <c r="C124" s="38"/>
      <c r="D124" s="39"/>
      <c r="E124" s="39"/>
      <c r="F124" s="40" t="str">
        <f t="shared" si="4"/>
        <v/>
      </c>
    </row>
    <row r="125" spans="1:6" x14ac:dyDescent="0.2">
      <c r="A125" s="37"/>
      <c r="B125" s="38"/>
      <c r="C125" s="38"/>
      <c r="D125" s="39"/>
      <c r="E125" s="39"/>
      <c r="F125" s="40" t="str">
        <f t="shared" si="4"/>
        <v/>
      </c>
    </row>
    <row r="126" spans="1:6" x14ac:dyDescent="0.2">
      <c r="A126" s="37"/>
      <c r="B126" s="38"/>
      <c r="C126" s="38"/>
      <c r="D126" s="39"/>
      <c r="E126" s="39"/>
      <c r="F126" s="40" t="str">
        <f>IF(ISERROR(IF(OR(D126,E126),((F72)+D126-E126),)),"",IF(OR(D126,E126),((F72)+D126-E126),))</f>
        <v/>
      </c>
    </row>
    <row r="127" spans="1:6" x14ac:dyDescent="0.2">
      <c r="A127" s="37"/>
      <c r="B127" s="38"/>
      <c r="C127" s="38"/>
      <c r="D127" s="39"/>
      <c r="E127" s="39"/>
      <c r="F127" s="40" t="str">
        <f t="shared" ref="F127:F150" si="5">IF(ISERROR(IF(OR(D127,E127),((F126)+D127-E127),)),"",IF(OR(D127,E127),((F126)+D127-E127),))</f>
        <v/>
      </c>
    </row>
    <row r="128" spans="1:6" x14ac:dyDescent="0.2">
      <c r="A128" s="37"/>
      <c r="B128" s="38"/>
      <c r="C128" s="38"/>
      <c r="D128" s="39"/>
      <c r="E128" s="39"/>
      <c r="F128" s="40" t="str">
        <f t="shared" si="5"/>
        <v/>
      </c>
    </row>
    <row r="129" spans="1:6" x14ac:dyDescent="0.2">
      <c r="A129" s="37"/>
      <c r="B129" s="38"/>
      <c r="C129" s="38"/>
      <c r="D129" s="39"/>
      <c r="E129" s="39"/>
      <c r="F129" s="40" t="str">
        <f t="shared" si="5"/>
        <v/>
      </c>
    </row>
    <row r="130" spans="1:6" x14ac:dyDescent="0.2">
      <c r="A130" s="37"/>
      <c r="B130" s="38"/>
      <c r="C130" s="38"/>
      <c r="D130" s="39"/>
      <c r="E130" s="39"/>
      <c r="F130" s="40" t="str">
        <f t="shared" si="5"/>
        <v/>
      </c>
    </row>
    <row r="131" spans="1:6" x14ac:dyDescent="0.2">
      <c r="A131" s="37"/>
      <c r="B131" s="38"/>
      <c r="C131" s="38"/>
      <c r="D131" s="39"/>
      <c r="E131" s="39"/>
      <c r="F131" s="40" t="str">
        <f t="shared" si="5"/>
        <v/>
      </c>
    </row>
    <row r="132" spans="1:6" x14ac:dyDescent="0.2">
      <c r="A132" s="37"/>
      <c r="B132" s="38"/>
      <c r="C132" s="38"/>
      <c r="D132" s="39"/>
      <c r="E132" s="39"/>
      <c r="F132" s="40" t="str">
        <f t="shared" si="5"/>
        <v/>
      </c>
    </row>
    <row r="133" spans="1:6" x14ac:dyDescent="0.2">
      <c r="A133" s="37"/>
      <c r="B133" s="38"/>
      <c r="C133" s="38"/>
      <c r="D133" s="39"/>
      <c r="E133" s="39"/>
      <c r="F133" s="40" t="str">
        <f t="shared" si="5"/>
        <v/>
      </c>
    </row>
    <row r="134" spans="1:6" x14ac:dyDescent="0.2">
      <c r="A134" s="37"/>
      <c r="B134" s="38"/>
      <c r="C134" s="38"/>
      <c r="D134" s="39"/>
      <c r="E134" s="39"/>
      <c r="F134" s="40" t="str">
        <f t="shared" si="5"/>
        <v/>
      </c>
    </row>
    <row r="135" spans="1:6" x14ac:dyDescent="0.2">
      <c r="A135" s="37"/>
      <c r="B135" s="38"/>
      <c r="C135" s="38"/>
      <c r="D135" s="39"/>
      <c r="E135" s="39"/>
      <c r="F135" s="40" t="str">
        <f t="shared" si="5"/>
        <v/>
      </c>
    </row>
    <row r="136" spans="1:6" x14ac:dyDescent="0.2">
      <c r="A136" s="37"/>
      <c r="B136" s="38"/>
      <c r="C136" s="38"/>
      <c r="D136" s="39"/>
      <c r="E136" s="39"/>
      <c r="F136" s="40" t="str">
        <f t="shared" si="5"/>
        <v/>
      </c>
    </row>
    <row r="137" spans="1:6" x14ac:dyDescent="0.2">
      <c r="A137" s="37"/>
      <c r="B137" s="38"/>
      <c r="C137" s="38"/>
      <c r="D137" s="39"/>
      <c r="E137" s="39"/>
      <c r="F137" s="40" t="str">
        <f t="shared" si="5"/>
        <v/>
      </c>
    </row>
    <row r="138" spans="1:6" x14ac:dyDescent="0.2">
      <c r="A138" s="37"/>
      <c r="B138" s="38"/>
      <c r="C138" s="38"/>
      <c r="D138" s="39"/>
      <c r="E138" s="39"/>
      <c r="F138" s="40" t="str">
        <f t="shared" si="5"/>
        <v/>
      </c>
    </row>
    <row r="139" spans="1:6" x14ac:dyDescent="0.2">
      <c r="A139" s="37"/>
      <c r="B139" s="38"/>
      <c r="C139" s="38"/>
      <c r="D139" s="39"/>
      <c r="E139" s="39"/>
      <c r="F139" s="40" t="str">
        <f t="shared" si="5"/>
        <v/>
      </c>
    </row>
    <row r="140" spans="1:6" x14ac:dyDescent="0.2">
      <c r="A140" s="37"/>
      <c r="B140" s="38"/>
      <c r="C140" s="38"/>
      <c r="D140" s="39"/>
      <c r="E140" s="39"/>
      <c r="F140" s="40" t="str">
        <f t="shared" si="5"/>
        <v/>
      </c>
    </row>
    <row r="141" spans="1:6" x14ac:dyDescent="0.2">
      <c r="A141" s="37"/>
      <c r="B141" s="38"/>
      <c r="C141" s="38"/>
      <c r="D141" s="39"/>
      <c r="E141" s="39"/>
      <c r="F141" s="40" t="str">
        <f t="shared" si="5"/>
        <v/>
      </c>
    </row>
    <row r="142" spans="1:6" x14ac:dyDescent="0.2">
      <c r="A142" s="37"/>
      <c r="B142" s="38"/>
      <c r="C142" s="38"/>
      <c r="D142" s="39"/>
      <c r="E142" s="39"/>
      <c r="F142" s="40" t="str">
        <f t="shared" si="5"/>
        <v/>
      </c>
    </row>
    <row r="143" spans="1:6" x14ac:dyDescent="0.2">
      <c r="A143" s="37"/>
      <c r="B143" s="38"/>
      <c r="C143" s="38"/>
      <c r="D143" s="39"/>
      <c r="E143" s="39"/>
      <c r="F143" s="40" t="str">
        <f t="shared" si="5"/>
        <v/>
      </c>
    </row>
    <row r="144" spans="1:6" x14ac:dyDescent="0.2">
      <c r="A144" s="37"/>
      <c r="B144" s="38"/>
      <c r="C144" s="38"/>
      <c r="D144" s="39"/>
      <c r="E144" s="39"/>
      <c r="F144" s="40" t="str">
        <f t="shared" si="5"/>
        <v/>
      </c>
    </row>
    <row r="145" spans="1:6" x14ac:dyDescent="0.2">
      <c r="A145" s="37"/>
      <c r="B145" s="38"/>
      <c r="C145" s="38"/>
      <c r="D145" s="39"/>
      <c r="E145" s="39"/>
      <c r="F145" s="40" t="str">
        <f t="shared" si="5"/>
        <v/>
      </c>
    </row>
    <row r="146" spans="1:6" x14ac:dyDescent="0.2">
      <c r="A146" s="37"/>
      <c r="B146" s="38"/>
      <c r="C146" s="38"/>
      <c r="D146" s="39"/>
      <c r="E146" s="39"/>
      <c r="F146" s="40" t="str">
        <f t="shared" si="5"/>
        <v/>
      </c>
    </row>
    <row r="147" spans="1:6" x14ac:dyDescent="0.2">
      <c r="A147" s="37"/>
      <c r="B147" s="38"/>
      <c r="C147" s="38"/>
      <c r="D147" s="39"/>
      <c r="E147" s="39"/>
      <c r="F147" s="40" t="str">
        <f t="shared" si="5"/>
        <v/>
      </c>
    </row>
    <row r="148" spans="1:6" x14ac:dyDescent="0.2">
      <c r="A148" s="37"/>
      <c r="B148" s="38"/>
      <c r="C148" s="38"/>
      <c r="D148" s="39"/>
      <c r="E148" s="39"/>
      <c r="F148" s="40" t="str">
        <f t="shared" si="5"/>
        <v/>
      </c>
    </row>
    <row r="149" spans="1:6" x14ac:dyDescent="0.2">
      <c r="A149" s="37"/>
      <c r="B149" s="38"/>
      <c r="C149" s="38"/>
      <c r="D149" s="39"/>
      <c r="E149" s="39"/>
      <c r="F149" s="40" t="str">
        <f t="shared" si="5"/>
        <v/>
      </c>
    </row>
    <row r="150" spans="1:6" x14ac:dyDescent="0.2">
      <c r="A150" s="37"/>
      <c r="B150" s="38"/>
      <c r="C150" s="38"/>
      <c r="D150" s="39"/>
      <c r="E150" s="39"/>
      <c r="F150" s="40" t="str">
        <f t="shared" si="5"/>
        <v/>
      </c>
    </row>
    <row r="151" spans="1:6" x14ac:dyDescent="0.2">
      <c r="A151" s="37"/>
      <c r="B151" s="38"/>
      <c r="C151" s="38"/>
      <c r="D151" s="39"/>
      <c r="E151" s="39"/>
      <c r="F151" s="40" t="str">
        <f t="shared" ref="F151:F182" si="6">IF(ISERROR(IF(OR(D151,E151),((F150)+D151-E151),)),"",IF(OR(D151,E151),((F150)+D151-E151),))</f>
        <v/>
      </c>
    </row>
    <row r="152" spans="1:6" x14ac:dyDescent="0.2">
      <c r="A152" s="37"/>
      <c r="B152" s="38"/>
      <c r="C152" s="38"/>
      <c r="D152" s="39"/>
      <c r="E152" s="39"/>
      <c r="F152" s="40" t="str">
        <f t="shared" si="6"/>
        <v/>
      </c>
    </row>
    <row r="153" spans="1:6" x14ac:dyDescent="0.2">
      <c r="A153" s="37"/>
      <c r="B153" s="38"/>
      <c r="C153" s="38"/>
      <c r="D153" s="39"/>
      <c r="E153" s="39"/>
      <c r="F153" s="40" t="str">
        <f t="shared" si="6"/>
        <v/>
      </c>
    </row>
    <row r="154" spans="1:6" x14ac:dyDescent="0.2">
      <c r="A154" s="37"/>
      <c r="B154" s="38"/>
      <c r="C154" s="38"/>
      <c r="D154" s="39"/>
      <c r="E154" s="39"/>
      <c r="F154" s="40" t="str">
        <f t="shared" si="6"/>
        <v/>
      </c>
    </row>
    <row r="155" spans="1:6" x14ac:dyDescent="0.2">
      <c r="A155" s="37"/>
      <c r="B155" s="38"/>
      <c r="C155" s="38"/>
      <c r="D155" s="39"/>
      <c r="E155" s="39"/>
      <c r="F155" s="40" t="str">
        <f t="shared" si="6"/>
        <v/>
      </c>
    </row>
    <row r="156" spans="1:6" x14ac:dyDescent="0.2">
      <c r="A156" s="37"/>
      <c r="B156" s="38"/>
      <c r="C156" s="38"/>
      <c r="D156" s="39"/>
      <c r="E156" s="39"/>
      <c r="F156" s="40" t="str">
        <f t="shared" si="6"/>
        <v/>
      </c>
    </row>
    <row r="157" spans="1:6" x14ac:dyDescent="0.2">
      <c r="A157" s="37"/>
      <c r="B157" s="38"/>
      <c r="C157" s="38"/>
      <c r="D157" s="39"/>
      <c r="E157" s="39"/>
      <c r="F157" s="40" t="str">
        <f t="shared" si="6"/>
        <v/>
      </c>
    </row>
    <row r="158" spans="1:6" x14ac:dyDescent="0.2">
      <c r="A158" s="37"/>
      <c r="B158" s="38"/>
      <c r="C158" s="38"/>
      <c r="D158" s="39"/>
      <c r="E158" s="39"/>
      <c r="F158" s="40" t="str">
        <f t="shared" si="6"/>
        <v/>
      </c>
    </row>
    <row r="159" spans="1:6" x14ac:dyDescent="0.2">
      <c r="A159" s="37"/>
      <c r="B159" s="38"/>
      <c r="C159" s="38"/>
      <c r="D159" s="39"/>
      <c r="E159" s="39"/>
      <c r="F159" s="40" t="str">
        <f t="shared" si="6"/>
        <v/>
      </c>
    </row>
    <row r="160" spans="1:6" x14ac:dyDescent="0.2">
      <c r="A160" s="37"/>
      <c r="B160" s="38"/>
      <c r="C160" s="38"/>
      <c r="D160" s="39"/>
      <c r="E160" s="39"/>
      <c r="F160" s="40" t="str">
        <f t="shared" si="6"/>
        <v/>
      </c>
    </row>
    <row r="161" spans="1:6" x14ac:dyDescent="0.2">
      <c r="A161" s="37"/>
      <c r="B161" s="38"/>
      <c r="C161" s="38"/>
      <c r="D161" s="39"/>
      <c r="E161" s="39"/>
      <c r="F161" s="40" t="str">
        <f t="shared" si="6"/>
        <v/>
      </c>
    </row>
    <row r="162" spans="1:6" x14ac:dyDescent="0.2">
      <c r="A162" s="37"/>
      <c r="B162" s="38"/>
      <c r="C162" s="38"/>
      <c r="D162" s="39"/>
      <c r="E162" s="39"/>
      <c r="F162" s="40" t="str">
        <f t="shared" si="6"/>
        <v/>
      </c>
    </row>
    <row r="163" spans="1:6" x14ac:dyDescent="0.2">
      <c r="A163" s="37"/>
      <c r="B163" s="38"/>
      <c r="C163" s="38"/>
      <c r="D163" s="39"/>
      <c r="E163" s="39"/>
      <c r="F163" s="40" t="str">
        <f t="shared" si="6"/>
        <v/>
      </c>
    </row>
    <row r="164" spans="1:6" x14ac:dyDescent="0.2">
      <c r="A164" s="37"/>
      <c r="B164" s="38"/>
      <c r="C164" s="38"/>
      <c r="D164" s="39"/>
      <c r="E164" s="39"/>
      <c r="F164" s="40" t="str">
        <f t="shared" si="6"/>
        <v/>
      </c>
    </row>
    <row r="165" spans="1:6" x14ac:dyDescent="0.2">
      <c r="A165" s="37"/>
      <c r="B165" s="38"/>
      <c r="C165" s="38"/>
      <c r="D165" s="39"/>
      <c r="E165" s="39"/>
      <c r="F165" s="40" t="str">
        <f t="shared" si="6"/>
        <v/>
      </c>
    </row>
    <row r="166" spans="1:6" x14ac:dyDescent="0.2">
      <c r="A166" s="37"/>
      <c r="B166" s="38"/>
      <c r="C166" s="38"/>
      <c r="D166" s="39"/>
      <c r="E166" s="39"/>
      <c r="F166" s="40" t="str">
        <f t="shared" si="6"/>
        <v/>
      </c>
    </row>
    <row r="167" spans="1:6" x14ac:dyDescent="0.2">
      <c r="A167" s="37"/>
      <c r="B167" s="38"/>
      <c r="C167" s="38"/>
      <c r="D167" s="41"/>
      <c r="E167" s="41"/>
      <c r="F167" s="42" t="str">
        <f t="shared" si="6"/>
        <v/>
      </c>
    </row>
    <row r="168" spans="1:6" x14ac:dyDescent="0.2">
      <c r="A168" s="37"/>
      <c r="B168" s="38"/>
      <c r="C168" s="38"/>
      <c r="D168" s="41"/>
      <c r="E168" s="41"/>
      <c r="F168" s="42" t="str">
        <f t="shared" si="6"/>
        <v/>
      </c>
    </row>
    <row r="169" spans="1:6" x14ac:dyDescent="0.2">
      <c r="A169" s="37"/>
      <c r="B169" s="38"/>
      <c r="C169" s="38"/>
      <c r="D169" s="41"/>
      <c r="E169" s="41"/>
      <c r="F169" s="42" t="str">
        <f t="shared" si="6"/>
        <v/>
      </c>
    </row>
    <row r="170" spans="1:6" x14ac:dyDescent="0.2">
      <c r="A170" s="37"/>
      <c r="B170" s="38"/>
      <c r="C170" s="38"/>
      <c r="D170" s="41"/>
      <c r="E170" s="41"/>
      <c r="F170" s="42" t="str">
        <f t="shared" si="6"/>
        <v/>
      </c>
    </row>
    <row r="171" spans="1:6" x14ac:dyDescent="0.2">
      <c r="A171" s="37"/>
      <c r="B171" s="38"/>
      <c r="C171" s="38"/>
      <c r="D171" s="41"/>
      <c r="E171" s="41"/>
      <c r="F171" s="42" t="str">
        <f t="shared" si="6"/>
        <v/>
      </c>
    </row>
    <row r="172" spans="1:6" x14ac:dyDescent="0.2">
      <c r="A172" s="37"/>
      <c r="B172" s="38"/>
      <c r="C172" s="38"/>
      <c r="D172" s="41"/>
      <c r="E172" s="41"/>
      <c r="F172" s="42" t="str">
        <f t="shared" si="6"/>
        <v/>
      </c>
    </row>
    <row r="173" spans="1:6" x14ac:dyDescent="0.2">
      <c r="A173" s="37"/>
      <c r="B173" s="38"/>
      <c r="C173" s="38"/>
      <c r="D173" s="41"/>
      <c r="E173" s="41"/>
      <c r="F173" s="42" t="str">
        <f t="shared" si="6"/>
        <v/>
      </c>
    </row>
    <row r="174" spans="1:6" x14ac:dyDescent="0.2">
      <c r="A174" s="37"/>
      <c r="B174" s="38"/>
      <c r="C174" s="38"/>
      <c r="D174" s="41"/>
      <c r="E174" s="41"/>
      <c r="F174" s="42" t="str">
        <f t="shared" si="6"/>
        <v/>
      </c>
    </row>
    <row r="175" spans="1:6" x14ac:dyDescent="0.2">
      <c r="A175" s="37"/>
      <c r="B175" s="38"/>
      <c r="C175" s="38"/>
      <c r="D175" s="41"/>
      <c r="E175" s="41"/>
      <c r="F175" s="42" t="str">
        <f t="shared" si="6"/>
        <v/>
      </c>
    </row>
    <row r="176" spans="1:6" x14ac:dyDescent="0.2">
      <c r="A176" s="37"/>
      <c r="B176" s="38"/>
      <c r="C176" s="38"/>
      <c r="D176" s="41"/>
      <c r="E176" s="41"/>
      <c r="F176" s="42" t="str">
        <f t="shared" si="6"/>
        <v/>
      </c>
    </row>
    <row r="177" spans="1:6" x14ac:dyDescent="0.2">
      <c r="A177" s="37"/>
      <c r="B177" s="38"/>
      <c r="C177" s="38"/>
      <c r="D177" s="41"/>
      <c r="E177" s="41"/>
      <c r="F177" s="42" t="str">
        <f t="shared" si="6"/>
        <v/>
      </c>
    </row>
    <row r="178" spans="1:6" x14ac:dyDescent="0.2">
      <c r="A178" s="37"/>
      <c r="B178" s="38"/>
      <c r="C178" s="38"/>
      <c r="D178" s="41"/>
      <c r="E178" s="41"/>
      <c r="F178" s="42" t="str">
        <f t="shared" si="6"/>
        <v/>
      </c>
    </row>
    <row r="179" spans="1:6" x14ac:dyDescent="0.2">
      <c r="A179" s="37"/>
      <c r="B179" s="38"/>
      <c r="C179" s="38"/>
      <c r="D179" s="41"/>
      <c r="E179" s="41"/>
      <c r="F179" s="42" t="str">
        <f t="shared" si="6"/>
        <v/>
      </c>
    </row>
    <row r="180" spans="1:6" x14ac:dyDescent="0.2">
      <c r="A180" s="37"/>
      <c r="B180" s="38"/>
      <c r="C180" s="38"/>
      <c r="D180" s="41"/>
      <c r="E180" s="41"/>
      <c r="F180" s="42" t="str">
        <f t="shared" si="6"/>
        <v/>
      </c>
    </row>
    <row r="181" spans="1:6" x14ac:dyDescent="0.2">
      <c r="A181" s="37"/>
      <c r="B181" s="38"/>
      <c r="C181" s="38"/>
      <c r="D181" s="41"/>
      <c r="E181" s="41"/>
      <c r="F181" s="42" t="str">
        <f t="shared" si="6"/>
        <v/>
      </c>
    </row>
    <row r="182" spans="1:6" x14ac:dyDescent="0.2">
      <c r="A182" s="37"/>
      <c r="B182" s="38"/>
      <c r="C182" s="38"/>
      <c r="D182" s="41"/>
      <c r="E182" s="41"/>
      <c r="F182" s="42" t="str">
        <f t="shared" si="6"/>
        <v/>
      </c>
    </row>
    <row r="183" spans="1:6" x14ac:dyDescent="0.2">
      <c r="A183" s="37"/>
      <c r="B183" s="38"/>
      <c r="C183" s="38"/>
      <c r="D183" s="41"/>
      <c r="E183" s="41"/>
      <c r="F183" s="42" t="str">
        <f t="shared" ref="F183:F189" si="7">IF(ISERROR(IF(OR(D183,E183),((F182)+D183-E183),)),"",IF(OR(D183,E183),((F182)+D183-E183),))</f>
        <v/>
      </c>
    </row>
    <row r="184" spans="1:6" x14ac:dyDescent="0.2">
      <c r="A184" s="37"/>
      <c r="B184" s="38"/>
      <c r="C184" s="38"/>
      <c r="D184" s="41"/>
      <c r="E184" s="41"/>
      <c r="F184" s="42" t="str">
        <f t="shared" si="7"/>
        <v/>
      </c>
    </row>
    <row r="185" spans="1:6" x14ac:dyDescent="0.2">
      <c r="A185" s="37"/>
      <c r="B185" s="38"/>
      <c r="C185" s="38"/>
      <c r="D185" s="41"/>
      <c r="E185" s="41"/>
      <c r="F185" s="42" t="str">
        <f t="shared" si="7"/>
        <v/>
      </c>
    </row>
    <row r="186" spans="1:6" x14ac:dyDescent="0.2">
      <c r="A186" s="37"/>
      <c r="B186" s="38"/>
      <c r="C186" s="38"/>
      <c r="D186" s="41"/>
      <c r="E186" s="41"/>
      <c r="F186" s="42" t="str">
        <f t="shared" si="7"/>
        <v/>
      </c>
    </row>
    <row r="187" spans="1:6" x14ac:dyDescent="0.2">
      <c r="A187" s="37"/>
      <c r="B187" s="38"/>
      <c r="C187" s="38"/>
      <c r="D187" s="41"/>
      <c r="E187" s="41"/>
      <c r="F187" s="42" t="str">
        <f t="shared" si="7"/>
        <v/>
      </c>
    </row>
    <row r="188" spans="1:6" x14ac:dyDescent="0.2">
      <c r="A188" s="37"/>
      <c r="B188" s="38"/>
      <c r="C188" s="38"/>
      <c r="D188" s="41"/>
      <c r="E188" s="41"/>
      <c r="F188" s="42" t="str">
        <f t="shared" si="7"/>
        <v/>
      </c>
    </row>
    <row r="189" spans="1:6" x14ac:dyDescent="0.2">
      <c r="A189" s="37"/>
      <c r="B189" s="38"/>
      <c r="C189" s="38"/>
      <c r="D189" s="41"/>
      <c r="E189" s="41"/>
      <c r="F189" s="42" t="str">
        <f t="shared" si="7"/>
        <v/>
      </c>
    </row>
    <row r="190" spans="1:6" x14ac:dyDescent="0.2">
      <c r="A190" s="37"/>
      <c r="B190" s="38"/>
      <c r="C190" s="38"/>
      <c r="D190" s="39"/>
      <c r="E190" s="39"/>
      <c r="F190" s="40"/>
    </row>
  </sheetData>
  <dataConsolidate/>
  <mergeCells count="9">
    <mergeCell ref="A5:F5"/>
    <mergeCell ref="A6:F6"/>
    <mergeCell ref="A7:F7"/>
    <mergeCell ref="A8:F8"/>
    <mergeCell ref="D1:E1"/>
    <mergeCell ref="A1:B1"/>
    <mergeCell ref="A2:B2"/>
    <mergeCell ref="A3:B3"/>
    <mergeCell ref="A4:B4"/>
  </mergeCells>
  <phoneticPr fontId="0" type="noConversion"/>
  <conditionalFormatting sqref="F11:F66 F87:F190">
    <cfRule type="cellIs" priority="14" stopIfTrue="1" operator="equal">
      <formula>"#VALUE"</formula>
    </cfRule>
  </conditionalFormatting>
  <conditionalFormatting sqref="F55">
    <cfRule type="cellIs" priority="7" stopIfTrue="1" operator="equal">
      <formula>"#VALUE"</formula>
    </cfRule>
  </conditionalFormatting>
  <conditionalFormatting sqref="F67">
    <cfRule type="cellIs" priority="2" stopIfTrue="1" operator="equal">
      <formula>"#VALUE"</formula>
    </cfRule>
  </conditionalFormatting>
  <conditionalFormatting sqref="F68:F86">
    <cfRule type="cellIs" priority="1" stopIfTrue="1" operator="equal">
      <formula>"#VALUE"</formula>
    </cfRule>
  </conditionalFormatting>
  <printOptions horizontalCentered="1"/>
  <pageMargins left="0.5" right="0.5" top="0.5" bottom="0.5" header="0.5" footer="0.5"/>
  <pageSetup orientation="portrait" horizontalDpi="300" verticalDpi="300" r:id="rId1"/>
  <headerFooter alignWithMargins="0"/>
  <ignoredErrors>
    <ignoredError sqref="F1" unlockedFormula="1"/>
    <ignoredError sqref="F11" calculatedColumn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SAFARICOM BCD</vt:lpstr>
      <vt:lpstr>'SAFARICOM BCD'!Print_Titles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waiter</dc:creator>
  <cp:lastModifiedBy>Victoria Stephen</cp:lastModifiedBy>
  <dcterms:created xsi:type="dcterms:W3CDTF">2017-09-26T02:43:51Z</dcterms:created>
  <dcterms:modified xsi:type="dcterms:W3CDTF">2018-11-05T11:07:34Z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iteId">
    <vt:lpwstr>72f988bf-86f1-41af-91ab-2d7cd011db47</vt:lpwstr>
  </property>
  <property fmtid="{D5CDD505-2E9C-101B-9397-08002B2CF9AE}" pid="4" name="MSIP_Label_f42aa342-8706-4288-bd11-ebb85995028c_Owner">
    <vt:lpwstr>dduffy@microsoft.com</vt:lpwstr>
  </property>
  <property fmtid="{D5CDD505-2E9C-101B-9397-08002B2CF9AE}" pid="5" name="MSIP_Label_f42aa342-8706-4288-bd11-ebb85995028c_SetDate">
    <vt:lpwstr>2017-12-01T21:02:41.2840312Z</vt:lpwstr>
  </property>
  <property fmtid="{D5CDD505-2E9C-101B-9397-08002B2CF9AE}" pid="6" name="MSIP_Label_f42aa342-8706-4288-bd11-ebb85995028c_Name">
    <vt:lpwstr>General</vt:lpwstr>
  </property>
  <property fmtid="{D5CDD505-2E9C-101B-9397-08002B2CF9AE}" pid="7" name="MSIP_Label_f42aa342-8706-4288-bd11-ebb85995028c_Application">
    <vt:lpwstr>Microsoft Azure Information Protection</vt:lpwstr>
  </property>
  <property fmtid="{D5CDD505-2E9C-101B-9397-08002B2CF9AE}" pid="8" name="MSIP_Label_f42aa342-8706-4288-bd11-ebb85995028c_Extended_MSFT_Method">
    <vt:lpwstr>Automatic</vt:lpwstr>
  </property>
  <property fmtid="{D5CDD505-2E9C-101B-9397-08002B2CF9AE}" pid="9" name="Sensitivity">
    <vt:lpwstr>General</vt:lpwstr>
  </property>
</Properties>
</file>